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8 г. " sheetId="1" r:id="rId1"/>
  </sheets>
  <externalReferences>
    <externalReference r:id="rId2"/>
  </externalReferences>
  <definedNames>
    <definedName name="_xlnm.Print_Titles" localSheetId="0">'1. 2028 г. '!$9:$15</definedName>
    <definedName name="_xlnm.Print_Area" localSheetId="0">'1. 2028 г. '!$A$1:$BA$186</definedName>
  </definedNames>
  <calcPr calcId="125725" fullCalcOnLoad="1"/>
</workbook>
</file>

<file path=xl/calcChain.xml><?xml version="1.0" encoding="utf-8"?>
<calcChain xmlns="http://schemas.openxmlformats.org/spreadsheetml/2006/main">
  <c r="BA183" i="1"/>
  <c r="AZ183"/>
  <c r="AY183"/>
  <c r="AX183"/>
  <c r="AW183"/>
  <c r="AV183"/>
  <c r="AU183"/>
  <c r="AT183"/>
  <c r="AS183"/>
  <c r="AR183"/>
  <c r="AQ183"/>
  <c r="AP183"/>
  <c r="AO183"/>
  <c r="AN183"/>
  <c r="AM183"/>
  <c r="AL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F183"/>
  <c r="E183"/>
  <c r="D183"/>
  <c r="AV181"/>
  <c r="AV180"/>
  <c r="AV179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F175"/>
  <c r="F165" s="1"/>
  <c r="F22" s="1"/>
  <c r="E175"/>
  <c r="D175"/>
  <c r="AV173"/>
  <c r="AV172"/>
  <c r="AV171" s="1"/>
  <c r="BA171"/>
  <c r="AZ171"/>
  <c r="AY171"/>
  <c r="AX171"/>
  <c r="AX165" s="1"/>
  <c r="AX22" s="1"/>
  <c r="AW171"/>
  <c r="AU171"/>
  <c r="AT171"/>
  <c r="AT165" s="1"/>
  <c r="AT22" s="1"/>
  <c r="AS171"/>
  <c r="AR171"/>
  <c r="AQ171"/>
  <c r="AP171"/>
  <c r="AP165" s="1"/>
  <c r="AP22" s="1"/>
  <c r="AO171"/>
  <c r="AN171"/>
  <c r="AM171"/>
  <c r="AL171"/>
  <c r="AL165" s="1"/>
  <c r="AL22" s="1"/>
  <c r="AC171"/>
  <c r="AB171"/>
  <c r="AA171"/>
  <c r="Z171"/>
  <c r="Z165" s="1"/>
  <c r="Z22" s="1"/>
  <c r="Y171"/>
  <c r="X171"/>
  <c r="W171"/>
  <c r="V171"/>
  <c r="V165" s="1"/>
  <c r="V22" s="1"/>
  <c r="U171"/>
  <c r="T171"/>
  <c r="S171"/>
  <c r="R171"/>
  <c r="R165" s="1"/>
  <c r="R22" s="1"/>
  <c r="Q171"/>
  <c r="P171"/>
  <c r="O171"/>
  <c r="N171"/>
  <c r="N165" s="1"/>
  <c r="N22" s="1"/>
  <c r="M171"/>
  <c r="L171"/>
  <c r="K171"/>
  <c r="J171"/>
  <c r="J165" s="1"/>
  <c r="J22" s="1"/>
  <c r="I171"/>
  <c r="H171"/>
  <c r="F171"/>
  <c r="E171"/>
  <c r="E165" s="1"/>
  <c r="E22" s="1"/>
  <c r="D171"/>
  <c r="AV170"/>
  <c r="AV169"/>
  <c r="AV168"/>
  <c r="AV166" s="1"/>
  <c r="AV165" s="1"/>
  <c r="AV22" s="1"/>
  <c r="AV167"/>
  <c r="BA166"/>
  <c r="AZ166"/>
  <c r="AY166"/>
  <c r="AY165" s="1"/>
  <c r="AY22" s="1"/>
  <c r="AX166"/>
  <c r="AW166"/>
  <c r="AU166"/>
  <c r="AU165" s="1"/>
  <c r="AU22" s="1"/>
  <c r="AT166"/>
  <c r="AS166"/>
  <c r="AR166"/>
  <c r="AQ166"/>
  <c r="AQ165" s="1"/>
  <c r="AQ22" s="1"/>
  <c r="AP166"/>
  <c r="AO166"/>
  <c r="AN166"/>
  <c r="AM166"/>
  <c r="AM165" s="1"/>
  <c r="AM22" s="1"/>
  <c r="AL166"/>
  <c r="AK166"/>
  <c r="AJ166"/>
  <c r="AI166"/>
  <c r="AH166"/>
  <c r="AG166"/>
  <c r="AF166"/>
  <c r="AE166"/>
  <c r="AD166"/>
  <c r="AC166"/>
  <c r="AB166"/>
  <c r="AA166"/>
  <c r="AA165" s="1"/>
  <c r="AA22" s="1"/>
  <c r="Z166"/>
  <c r="Y166"/>
  <c r="X166"/>
  <c r="W166"/>
  <c r="W165" s="1"/>
  <c r="W22" s="1"/>
  <c r="V166"/>
  <c r="U166"/>
  <c r="T166"/>
  <c r="S166"/>
  <c r="S165" s="1"/>
  <c r="S22" s="1"/>
  <c r="R166"/>
  <c r="Q166"/>
  <c r="P166"/>
  <c r="O166"/>
  <c r="O165" s="1"/>
  <c r="O22" s="1"/>
  <c r="N166"/>
  <c r="M166"/>
  <c r="L166"/>
  <c r="K166"/>
  <c r="K165" s="1"/>
  <c r="K22" s="1"/>
  <c r="J166"/>
  <c r="I166"/>
  <c r="H166"/>
  <c r="G166"/>
  <c r="F166"/>
  <c r="E166"/>
  <c r="D166"/>
  <c r="BA165"/>
  <c r="BA22" s="1"/>
  <c r="AZ165"/>
  <c r="AW165"/>
  <c r="AW22" s="1"/>
  <c r="AS165"/>
  <c r="AS22" s="1"/>
  <c r="AR165"/>
  <c r="AO165"/>
  <c r="AO22" s="1"/>
  <c r="AN165"/>
  <c r="AC165"/>
  <c r="AC22" s="1"/>
  <c r="AB165"/>
  <c r="Y165"/>
  <c r="Y22" s="1"/>
  <c r="X165"/>
  <c r="U165"/>
  <c r="U22" s="1"/>
  <c r="T165"/>
  <c r="Q165"/>
  <c r="Q22" s="1"/>
  <c r="P165"/>
  <c r="M165"/>
  <c r="M22" s="1"/>
  <c r="L165"/>
  <c r="I165"/>
  <c r="I22" s="1"/>
  <c r="H165"/>
  <c r="D165"/>
  <c r="D22" s="1"/>
  <c r="BA161"/>
  <c r="AZ161"/>
  <c r="AY161"/>
  <c r="AX161"/>
  <c r="AX21" s="1"/>
  <c r="AW161"/>
  <c r="AV161"/>
  <c r="AU161"/>
  <c r="AT161"/>
  <c r="AT21" s="1"/>
  <c r="AS161"/>
  <c r="AR161"/>
  <c r="AQ161"/>
  <c r="AP161"/>
  <c r="AP21" s="1"/>
  <c r="AO161"/>
  <c r="AN161"/>
  <c r="AM161"/>
  <c r="AL161"/>
  <c r="AL21" s="1"/>
  <c r="AC161"/>
  <c r="AB161"/>
  <c r="AA161"/>
  <c r="Z161"/>
  <c r="Z21" s="1"/>
  <c r="Y161"/>
  <c r="X161"/>
  <c r="W161"/>
  <c r="V161"/>
  <c r="V21" s="1"/>
  <c r="U161"/>
  <c r="T161"/>
  <c r="S161"/>
  <c r="R161"/>
  <c r="R21" s="1"/>
  <c r="Q161"/>
  <c r="P161"/>
  <c r="O161"/>
  <c r="N161"/>
  <c r="N21" s="1"/>
  <c r="M161"/>
  <c r="L161"/>
  <c r="K161"/>
  <c r="J161"/>
  <c r="J21" s="1"/>
  <c r="I161"/>
  <c r="H161"/>
  <c r="F161"/>
  <c r="E161"/>
  <c r="E21" s="1"/>
  <c r="D161"/>
  <c r="AB156"/>
  <c r="AB155"/>
  <c r="AB154"/>
  <c r="AB153" s="1"/>
  <c r="AB20" s="1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F20" s="1"/>
  <c r="E153"/>
  <c r="D153"/>
  <c r="BA151"/>
  <c r="AZ151"/>
  <c r="AZ146" s="1"/>
  <c r="AZ19" s="1"/>
  <c r="AY151"/>
  <c r="AX151"/>
  <c r="AW151"/>
  <c r="AV151"/>
  <c r="AV146" s="1"/>
  <c r="AV19" s="1"/>
  <c r="AU151"/>
  <c r="AT151"/>
  <c r="AS151"/>
  <c r="AR151"/>
  <c r="AR146" s="1"/>
  <c r="AR19" s="1"/>
  <c r="AQ151"/>
  <c r="AP151"/>
  <c r="AO151"/>
  <c r="AN151"/>
  <c r="AN146" s="1"/>
  <c r="AN19" s="1"/>
  <c r="AM151"/>
  <c r="AL151"/>
  <c r="AC151"/>
  <c r="AB151"/>
  <c r="AB146" s="1"/>
  <c r="AB19" s="1"/>
  <c r="AA151"/>
  <c r="Z151"/>
  <c r="Y151"/>
  <c r="X151"/>
  <c r="X146" s="1"/>
  <c r="X19" s="1"/>
  <c r="W151"/>
  <c r="V151"/>
  <c r="U151"/>
  <c r="T151"/>
  <c r="T146" s="1"/>
  <c r="T19" s="1"/>
  <c r="S151"/>
  <c r="R151"/>
  <c r="Q151"/>
  <c r="P151"/>
  <c r="P146" s="1"/>
  <c r="P19" s="1"/>
  <c r="O151"/>
  <c r="N151"/>
  <c r="M151"/>
  <c r="L151"/>
  <c r="L146" s="1"/>
  <c r="L19" s="1"/>
  <c r="K151"/>
  <c r="J151"/>
  <c r="I151"/>
  <c r="H151"/>
  <c r="H146" s="1"/>
  <c r="H19" s="1"/>
  <c r="F151"/>
  <c r="E151"/>
  <c r="D151"/>
  <c r="BA147"/>
  <c r="BA146" s="1"/>
  <c r="BA19" s="1"/>
  <c r="AZ147"/>
  <c r="AY147"/>
  <c r="AX147"/>
  <c r="AW147"/>
  <c r="AW146" s="1"/>
  <c r="AW19" s="1"/>
  <c r="AV147"/>
  <c r="AU147"/>
  <c r="AT147"/>
  <c r="AS147"/>
  <c r="AS146" s="1"/>
  <c r="AS19" s="1"/>
  <c r="AR147"/>
  <c r="AQ147"/>
  <c r="AP147"/>
  <c r="AO147"/>
  <c r="AO146" s="1"/>
  <c r="AO19" s="1"/>
  <c r="AN147"/>
  <c r="AM147"/>
  <c r="AL147"/>
  <c r="AC147"/>
  <c r="AC146" s="1"/>
  <c r="AC19" s="1"/>
  <c r="AB147"/>
  <c r="AA147"/>
  <c r="Z147"/>
  <c r="Y147"/>
  <c r="Y146" s="1"/>
  <c r="Y19" s="1"/>
  <c r="X147"/>
  <c r="W147"/>
  <c r="V147"/>
  <c r="U147"/>
  <c r="U146" s="1"/>
  <c r="U19" s="1"/>
  <c r="T147"/>
  <c r="S147"/>
  <c r="R147"/>
  <c r="Q147"/>
  <c r="Q146" s="1"/>
  <c r="Q19" s="1"/>
  <c r="P147"/>
  <c r="O147"/>
  <c r="N147"/>
  <c r="M147"/>
  <c r="M146" s="1"/>
  <c r="M19" s="1"/>
  <c r="L147"/>
  <c r="K147"/>
  <c r="J147"/>
  <c r="I147"/>
  <c r="I146" s="1"/>
  <c r="I19" s="1"/>
  <c r="H147"/>
  <c r="F147"/>
  <c r="E147"/>
  <c r="D147"/>
  <c r="D146" s="1"/>
  <c r="D19" s="1"/>
  <c r="AY146"/>
  <c r="AX146"/>
  <c r="AX19" s="1"/>
  <c r="AU146"/>
  <c r="AT146"/>
  <c r="AT19" s="1"/>
  <c r="AQ146"/>
  <c r="AP146"/>
  <c r="AP19" s="1"/>
  <c r="AM146"/>
  <c r="AL146"/>
  <c r="AL19" s="1"/>
  <c r="AA146"/>
  <c r="Z146"/>
  <c r="Z19" s="1"/>
  <c r="W146"/>
  <c r="V146"/>
  <c r="V19" s="1"/>
  <c r="S146"/>
  <c r="R146"/>
  <c r="R19" s="1"/>
  <c r="O146"/>
  <c r="N146"/>
  <c r="N19" s="1"/>
  <c r="K146"/>
  <c r="J146"/>
  <c r="J19" s="1"/>
  <c r="F146"/>
  <c r="E146"/>
  <c r="E19" s="1"/>
  <c r="AT142"/>
  <c r="BA141"/>
  <c r="AZ141"/>
  <c r="AZ140" s="1"/>
  <c r="AY141"/>
  <c r="AX141"/>
  <c r="AW141"/>
  <c r="AV141"/>
  <c r="AV140" s="1"/>
  <c r="AU141"/>
  <c r="AT141"/>
  <c r="AS141"/>
  <c r="AR141"/>
  <c r="AR140" s="1"/>
  <c r="AQ141"/>
  <c r="AP141"/>
  <c r="AO141"/>
  <c r="AN141"/>
  <c r="AN140" s="1"/>
  <c r="AM141"/>
  <c r="AL141"/>
  <c r="AC141"/>
  <c r="AB141"/>
  <c r="AB140" s="1"/>
  <c r="AA141"/>
  <c r="Z141"/>
  <c r="Y141"/>
  <c r="X141"/>
  <c r="X140" s="1"/>
  <c r="W141"/>
  <c r="V141"/>
  <c r="U141"/>
  <c r="T141"/>
  <c r="T140" s="1"/>
  <c r="S141"/>
  <c r="R141"/>
  <c r="Q141"/>
  <c r="P141"/>
  <c r="P140" s="1"/>
  <c r="O141"/>
  <c r="N141"/>
  <c r="M141"/>
  <c r="L141"/>
  <c r="L140" s="1"/>
  <c r="K141"/>
  <c r="J141"/>
  <c r="I141"/>
  <c r="H141"/>
  <c r="H140" s="1"/>
  <c r="F141"/>
  <c r="E141"/>
  <c r="D141"/>
  <c r="BA140"/>
  <c r="AY140"/>
  <c r="AX140"/>
  <c r="AW140"/>
  <c r="AU140"/>
  <c r="AT140"/>
  <c r="AS140"/>
  <c r="AQ140"/>
  <c r="AP140"/>
  <c r="AO140"/>
  <c r="AM140"/>
  <c r="AL140"/>
  <c r="AC140"/>
  <c r="AA140"/>
  <c r="Z140"/>
  <c r="Y140"/>
  <c r="W140"/>
  <c r="V140"/>
  <c r="U140"/>
  <c r="S140"/>
  <c r="R140"/>
  <c r="Q140"/>
  <c r="O140"/>
  <c r="N140"/>
  <c r="M140"/>
  <c r="K140"/>
  <c r="J140"/>
  <c r="I140"/>
  <c r="F140"/>
  <c r="E140"/>
  <c r="D140"/>
  <c r="BA136"/>
  <c r="AZ136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F136"/>
  <c r="E136"/>
  <c r="D136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F132"/>
  <c r="E132"/>
  <c r="D132"/>
  <c r="BA128"/>
  <c r="AZ128"/>
  <c r="AY128"/>
  <c r="AX128"/>
  <c r="AW128"/>
  <c r="AV128"/>
  <c r="AU128"/>
  <c r="AT128"/>
  <c r="AS128"/>
  <c r="AR128"/>
  <c r="AQ128"/>
  <c r="AP128"/>
  <c r="AO128"/>
  <c r="AN128"/>
  <c r="AM128"/>
  <c r="AL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F128"/>
  <c r="E128"/>
  <c r="D128"/>
  <c r="BA125"/>
  <c r="AZ125"/>
  <c r="AY125"/>
  <c r="AX125"/>
  <c r="AW125"/>
  <c r="AV125"/>
  <c r="AU125"/>
  <c r="AT125"/>
  <c r="AS125"/>
  <c r="AR125"/>
  <c r="AQ125"/>
  <c r="AP125"/>
  <c r="AO125"/>
  <c r="AN125"/>
  <c r="AM125"/>
  <c r="AL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F125"/>
  <c r="E125"/>
  <c r="D125"/>
  <c r="BA121"/>
  <c r="AZ121"/>
  <c r="AY121"/>
  <c r="AX121"/>
  <c r="AX106" s="1"/>
  <c r="AW121"/>
  <c r="AV121"/>
  <c r="AU121"/>
  <c r="AT121"/>
  <c r="AS121"/>
  <c r="AR121"/>
  <c r="AQ121"/>
  <c r="AP121"/>
  <c r="AP106" s="1"/>
  <c r="AO121"/>
  <c r="AN121"/>
  <c r="AM121"/>
  <c r="AL121"/>
  <c r="AL106" s="1"/>
  <c r="AC121"/>
  <c r="AB121"/>
  <c r="AA121"/>
  <c r="Z121"/>
  <c r="Z106" s="1"/>
  <c r="Y121"/>
  <c r="X121"/>
  <c r="W121"/>
  <c r="V121"/>
  <c r="V106" s="1"/>
  <c r="U121"/>
  <c r="T121"/>
  <c r="S121"/>
  <c r="R121"/>
  <c r="R106" s="1"/>
  <c r="Q121"/>
  <c r="P121"/>
  <c r="O121"/>
  <c r="N121"/>
  <c r="N106" s="1"/>
  <c r="M121"/>
  <c r="L121"/>
  <c r="K121"/>
  <c r="J121"/>
  <c r="J106" s="1"/>
  <c r="I121"/>
  <c r="H121"/>
  <c r="F121"/>
  <c r="E121"/>
  <c r="E106" s="1"/>
  <c r="D121"/>
  <c r="BA117"/>
  <c r="AZ117"/>
  <c r="AY117"/>
  <c r="AX117"/>
  <c r="AW117"/>
  <c r="AV117"/>
  <c r="AU117"/>
  <c r="AT117"/>
  <c r="AS117"/>
  <c r="AR117"/>
  <c r="AQ117"/>
  <c r="AP117"/>
  <c r="AO117"/>
  <c r="AN117"/>
  <c r="AM117"/>
  <c r="AL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F117"/>
  <c r="F106" s="1"/>
  <c r="E117"/>
  <c r="D117"/>
  <c r="BA113"/>
  <c r="AZ113"/>
  <c r="AZ106" s="1"/>
  <c r="AY113"/>
  <c r="AX113"/>
  <c r="AW113"/>
  <c r="AV113"/>
  <c r="AV106" s="1"/>
  <c r="AU113"/>
  <c r="AT113"/>
  <c r="AS113"/>
  <c r="AR113"/>
  <c r="AR106" s="1"/>
  <c r="AQ113"/>
  <c r="AP113"/>
  <c r="AO113"/>
  <c r="AN113"/>
  <c r="AN106" s="1"/>
  <c r="AM113"/>
  <c r="AL113"/>
  <c r="AC113"/>
  <c r="AB113"/>
  <c r="AB106" s="1"/>
  <c r="AA113"/>
  <c r="Z113"/>
  <c r="Y113"/>
  <c r="X113"/>
  <c r="X106" s="1"/>
  <c r="W113"/>
  <c r="V113"/>
  <c r="U113"/>
  <c r="T113"/>
  <c r="T106" s="1"/>
  <c r="S113"/>
  <c r="R113"/>
  <c r="Q113"/>
  <c r="P113"/>
  <c r="P106" s="1"/>
  <c r="O113"/>
  <c r="N113"/>
  <c r="M113"/>
  <c r="L113"/>
  <c r="L106" s="1"/>
  <c r="K113"/>
  <c r="J113"/>
  <c r="I113"/>
  <c r="H113"/>
  <c r="H106" s="1"/>
  <c r="F113"/>
  <c r="E113"/>
  <c r="D113"/>
  <c r="AT109"/>
  <c r="AT107" s="1"/>
  <c r="AT106" s="1"/>
  <c r="AT108"/>
  <c r="BA107"/>
  <c r="AZ107"/>
  <c r="AY107"/>
  <c r="AY106" s="1"/>
  <c r="AX107"/>
  <c r="AW107"/>
  <c r="AV107"/>
  <c r="AU107"/>
  <c r="AU106" s="1"/>
  <c r="AS107"/>
  <c r="AR107"/>
  <c r="AQ107"/>
  <c r="AQ106" s="1"/>
  <c r="AP107"/>
  <c r="AO107"/>
  <c r="AN107"/>
  <c r="AM107"/>
  <c r="AM106" s="1"/>
  <c r="AL107"/>
  <c r="AC107"/>
  <c r="AB107"/>
  <c r="AA107"/>
  <c r="AA106" s="1"/>
  <c r="Z107"/>
  <c r="Y107"/>
  <c r="X107"/>
  <c r="W107"/>
  <c r="W106" s="1"/>
  <c r="V107"/>
  <c r="U107"/>
  <c r="T107"/>
  <c r="S107"/>
  <c r="S106" s="1"/>
  <c r="R107"/>
  <c r="Q107"/>
  <c r="P107"/>
  <c r="O107"/>
  <c r="O106" s="1"/>
  <c r="N107"/>
  <c r="M107"/>
  <c r="L107"/>
  <c r="K107"/>
  <c r="K106" s="1"/>
  <c r="J107"/>
  <c r="I107"/>
  <c r="H107"/>
  <c r="G107"/>
  <c r="F107"/>
  <c r="E107"/>
  <c r="D107"/>
  <c r="BA106"/>
  <c r="AW106"/>
  <c r="AS106"/>
  <c r="AO106"/>
  <c r="AC106"/>
  <c r="Y106"/>
  <c r="U106"/>
  <c r="Q106"/>
  <c r="M106"/>
  <c r="I106"/>
  <c r="D106"/>
  <c r="BA102"/>
  <c r="AZ102"/>
  <c r="AY102"/>
  <c r="AX102"/>
  <c r="AX97" s="1"/>
  <c r="AX83" s="1"/>
  <c r="AX18" s="1"/>
  <c r="AW102"/>
  <c r="AV102"/>
  <c r="AU102"/>
  <c r="AT102"/>
  <c r="AT97" s="1"/>
  <c r="AS102"/>
  <c r="AR102"/>
  <c r="AQ102"/>
  <c r="AP102"/>
  <c r="AP97" s="1"/>
  <c r="AP83" s="1"/>
  <c r="AP18" s="1"/>
  <c r="AO102"/>
  <c r="AN102"/>
  <c r="AM102"/>
  <c r="AL102"/>
  <c r="AL97" s="1"/>
  <c r="AL83" s="1"/>
  <c r="AL18" s="1"/>
  <c r="AC102"/>
  <c r="AB102"/>
  <c r="AA102"/>
  <c r="Z102"/>
  <c r="Z97" s="1"/>
  <c r="Z83" s="1"/>
  <c r="Z18" s="1"/>
  <c r="Y102"/>
  <c r="X102"/>
  <c r="W102"/>
  <c r="V102"/>
  <c r="V97" s="1"/>
  <c r="V83" s="1"/>
  <c r="V18" s="1"/>
  <c r="U102"/>
  <c r="T102"/>
  <c r="S102"/>
  <c r="R102"/>
  <c r="R97" s="1"/>
  <c r="R83" s="1"/>
  <c r="R18" s="1"/>
  <c r="Q102"/>
  <c r="P102"/>
  <c r="O102"/>
  <c r="N102"/>
  <c r="N97" s="1"/>
  <c r="N83" s="1"/>
  <c r="N18" s="1"/>
  <c r="M102"/>
  <c r="L102"/>
  <c r="K102"/>
  <c r="J102"/>
  <c r="J97" s="1"/>
  <c r="J83" s="1"/>
  <c r="J18" s="1"/>
  <c r="I102"/>
  <c r="H102"/>
  <c r="F102"/>
  <c r="E102"/>
  <c r="E97" s="1"/>
  <c r="D102"/>
  <c r="BA98"/>
  <c r="AZ98"/>
  <c r="AY98"/>
  <c r="AY97" s="1"/>
  <c r="AX98"/>
  <c r="AW98"/>
  <c r="AV98"/>
  <c r="AU98"/>
  <c r="AU97" s="1"/>
  <c r="AT98"/>
  <c r="AS98"/>
  <c r="AR98"/>
  <c r="AQ98"/>
  <c r="AQ97" s="1"/>
  <c r="AP98"/>
  <c r="AO98"/>
  <c r="AN98"/>
  <c r="AM98"/>
  <c r="AM97" s="1"/>
  <c r="AL98"/>
  <c r="AC98"/>
  <c r="AB98"/>
  <c r="AA98"/>
  <c r="AA97" s="1"/>
  <c r="Z98"/>
  <c r="Y98"/>
  <c r="X98"/>
  <c r="W98"/>
  <c r="W97" s="1"/>
  <c r="V98"/>
  <c r="U98"/>
  <c r="T98"/>
  <c r="S98"/>
  <c r="S97" s="1"/>
  <c r="R98"/>
  <c r="Q98"/>
  <c r="P98"/>
  <c r="O98"/>
  <c r="O97" s="1"/>
  <c r="N98"/>
  <c r="M98"/>
  <c r="L98"/>
  <c r="K98"/>
  <c r="K97" s="1"/>
  <c r="J98"/>
  <c r="I98"/>
  <c r="H98"/>
  <c r="F98"/>
  <c r="F97" s="1"/>
  <c r="F83" s="1"/>
  <c r="F18" s="1"/>
  <c r="E98"/>
  <c r="D98"/>
  <c r="BA97"/>
  <c r="AZ97"/>
  <c r="AZ83" s="1"/>
  <c r="AZ18" s="1"/>
  <c r="AW97"/>
  <c r="AV97"/>
  <c r="AS97"/>
  <c r="AR97"/>
  <c r="AR83" s="1"/>
  <c r="AR18" s="1"/>
  <c r="AO97"/>
  <c r="AN97"/>
  <c r="AC97"/>
  <c r="AB97"/>
  <c r="Y97"/>
  <c r="X97"/>
  <c r="U97"/>
  <c r="T97"/>
  <c r="T83" s="1"/>
  <c r="T18" s="1"/>
  <c r="Q97"/>
  <c r="P97"/>
  <c r="M97"/>
  <c r="L97"/>
  <c r="L83" s="1"/>
  <c r="L18" s="1"/>
  <c r="I97"/>
  <c r="H97"/>
  <c r="D97"/>
  <c r="AB94"/>
  <c r="AB90" s="1"/>
  <c r="AB84" s="1"/>
  <c r="AB83" s="1"/>
  <c r="AB18" s="1"/>
  <c r="AB93"/>
  <c r="AB92"/>
  <c r="AB91"/>
  <c r="BA90"/>
  <c r="AZ90"/>
  <c r="AY90"/>
  <c r="AX90"/>
  <c r="AW90"/>
  <c r="AV90"/>
  <c r="AU90"/>
  <c r="AT90"/>
  <c r="AS90"/>
  <c r="AR90"/>
  <c r="AQ90"/>
  <c r="AP90"/>
  <c r="AO90"/>
  <c r="AN90"/>
  <c r="AM90"/>
  <c r="AL90"/>
  <c r="AC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E84" s="1"/>
  <c r="E83" s="1"/>
  <c r="E18" s="1"/>
  <c r="D90"/>
  <c r="BA85"/>
  <c r="AZ85"/>
  <c r="AY85"/>
  <c r="AY84" s="1"/>
  <c r="AY83" s="1"/>
  <c r="AY18" s="1"/>
  <c r="AX85"/>
  <c r="AW85"/>
  <c r="AV85"/>
  <c r="AU85"/>
  <c r="AU84" s="1"/>
  <c r="AU83" s="1"/>
  <c r="AU18" s="1"/>
  <c r="AT85"/>
  <c r="AS85"/>
  <c r="AR85"/>
  <c r="AQ85"/>
  <c r="AQ84" s="1"/>
  <c r="AQ83" s="1"/>
  <c r="AQ18" s="1"/>
  <c r="AP85"/>
  <c r="AO85"/>
  <c r="AN85"/>
  <c r="AM85"/>
  <c r="AM84" s="1"/>
  <c r="AM83" s="1"/>
  <c r="AM18" s="1"/>
  <c r="AL85"/>
  <c r="AK85"/>
  <c r="AJ85"/>
  <c r="AI85"/>
  <c r="AH85"/>
  <c r="AG85"/>
  <c r="AF85"/>
  <c r="AE85"/>
  <c r="AD85"/>
  <c r="AC85"/>
  <c r="AB85"/>
  <c r="AA85"/>
  <c r="AA84" s="1"/>
  <c r="AA83" s="1"/>
  <c r="AA18" s="1"/>
  <c r="Z85"/>
  <c r="Y85"/>
  <c r="X85"/>
  <c r="W85"/>
  <c r="W84" s="1"/>
  <c r="W83" s="1"/>
  <c r="W18" s="1"/>
  <c r="V85"/>
  <c r="U85"/>
  <c r="T85"/>
  <c r="S85"/>
  <c r="S84" s="1"/>
  <c r="S83" s="1"/>
  <c r="S18" s="1"/>
  <c r="R85"/>
  <c r="Q85"/>
  <c r="P85"/>
  <c r="O85"/>
  <c r="O84" s="1"/>
  <c r="O83" s="1"/>
  <c r="O18" s="1"/>
  <c r="N85"/>
  <c r="M85"/>
  <c r="L85"/>
  <c r="K85"/>
  <c r="K84" s="1"/>
  <c r="K83" s="1"/>
  <c r="K18" s="1"/>
  <c r="J85"/>
  <c r="I85"/>
  <c r="H85"/>
  <c r="G85"/>
  <c r="F85"/>
  <c r="E85"/>
  <c r="D85"/>
  <c r="BA84"/>
  <c r="BA83" s="1"/>
  <c r="BA18" s="1"/>
  <c r="AZ84"/>
  <c r="AX84"/>
  <c r="AW84"/>
  <c r="AW83" s="1"/>
  <c r="AW18" s="1"/>
  <c r="AV84"/>
  <c r="AT84"/>
  <c r="AS84"/>
  <c r="AS83" s="1"/>
  <c r="AS18" s="1"/>
  <c r="AR84"/>
  <c r="AP84"/>
  <c r="AO84"/>
  <c r="AO83" s="1"/>
  <c r="AO18" s="1"/>
  <c r="AN84"/>
  <c r="AL84"/>
  <c r="AC84"/>
  <c r="AC83" s="1"/>
  <c r="AC18" s="1"/>
  <c r="Z84"/>
  <c r="Y84"/>
  <c r="Y83" s="1"/>
  <c r="Y18" s="1"/>
  <c r="X84"/>
  <c r="V84"/>
  <c r="U84"/>
  <c r="U83" s="1"/>
  <c r="U18" s="1"/>
  <c r="T84"/>
  <c r="R84"/>
  <c r="Q84"/>
  <c r="Q83" s="1"/>
  <c r="Q18" s="1"/>
  <c r="P84"/>
  <c r="N84"/>
  <c r="M84"/>
  <c r="M83" s="1"/>
  <c r="M18" s="1"/>
  <c r="L84"/>
  <c r="J84"/>
  <c r="I84"/>
  <c r="I83" s="1"/>
  <c r="I18" s="1"/>
  <c r="H84"/>
  <c r="F84"/>
  <c r="D84"/>
  <c r="D83" s="1"/>
  <c r="D18" s="1"/>
  <c r="BA79"/>
  <c r="AZ79"/>
  <c r="AY79"/>
  <c r="AY74" s="1"/>
  <c r="AX79"/>
  <c r="AW79"/>
  <c r="AV79"/>
  <c r="AU79"/>
  <c r="AU74" s="1"/>
  <c r="AT79"/>
  <c r="AS79"/>
  <c r="AR79"/>
  <c r="AQ79"/>
  <c r="AQ74" s="1"/>
  <c r="AP79"/>
  <c r="AO79"/>
  <c r="AN79"/>
  <c r="AM79"/>
  <c r="AM74" s="1"/>
  <c r="AL79"/>
  <c r="AC79"/>
  <c r="AB79"/>
  <c r="AA79"/>
  <c r="AA74" s="1"/>
  <c r="Z79"/>
  <c r="Y79"/>
  <c r="X79"/>
  <c r="W79"/>
  <c r="W74" s="1"/>
  <c r="V79"/>
  <c r="U79"/>
  <c r="T79"/>
  <c r="S79"/>
  <c r="S74" s="1"/>
  <c r="R79"/>
  <c r="Q79"/>
  <c r="P79"/>
  <c r="O79"/>
  <c r="O74" s="1"/>
  <c r="N79"/>
  <c r="M79"/>
  <c r="L79"/>
  <c r="K79"/>
  <c r="K74" s="1"/>
  <c r="J79"/>
  <c r="I79"/>
  <c r="H79"/>
  <c r="F79"/>
  <c r="F74" s="1"/>
  <c r="E79"/>
  <c r="D79"/>
  <c r="BA75"/>
  <c r="AZ75"/>
  <c r="AZ74" s="1"/>
  <c r="AY75"/>
  <c r="AX75"/>
  <c r="AW75"/>
  <c r="AV75"/>
  <c r="AV74" s="1"/>
  <c r="AU75"/>
  <c r="AT75"/>
  <c r="AS75"/>
  <c r="AR75"/>
  <c r="AR74" s="1"/>
  <c r="AQ75"/>
  <c r="AP75"/>
  <c r="AO75"/>
  <c r="AN75"/>
  <c r="AN74" s="1"/>
  <c r="AM75"/>
  <c r="AL75"/>
  <c r="AC75"/>
  <c r="AB75"/>
  <c r="AB74" s="1"/>
  <c r="AA75"/>
  <c r="Z75"/>
  <c r="Y75"/>
  <c r="X75"/>
  <c r="X74" s="1"/>
  <c r="W75"/>
  <c r="V75"/>
  <c r="U75"/>
  <c r="T75"/>
  <c r="T74" s="1"/>
  <c r="S75"/>
  <c r="R75"/>
  <c r="Q75"/>
  <c r="P75"/>
  <c r="P74" s="1"/>
  <c r="O75"/>
  <c r="N75"/>
  <c r="M75"/>
  <c r="L75"/>
  <c r="L74" s="1"/>
  <c r="K75"/>
  <c r="J75"/>
  <c r="I75"/>
  <c r="H75"/>
  <c r="H74" s="1"/>
  <c r="F75"/>
  <c r="E75"/>
  <c r="D75"/>
  <c r="BA74"/>
  <c r="AX74"/>
  <c r="AW74"/>
  <c r="AT74"/>
  <c r="AS74"/>
  <c r="AP74"/>
  <c r="AO74"/>
  <c r="AL74"/>
  <c r="AC74"/>
  <c r="Z74"/>
  <c r="Y74"/>
  <c r="V74"/>
  <c r="U74"/>
  <c r="R74"/>
  <c r="Q74"/>
  <c r="N74"/>
  <c r="M74"/>
  <c r="J74"/>
  <c r="I74"/>
  <c r="E74"/>
  <c r="D74"/>
  <c r="BA70"/>
  <c r="AZ70"/>
  <c r="AY70"/>
  <c r="AX70"/>
  <c r="AX61" s="1"/>
  <c r="AW70"/>
  <c r="AV70"/>
  <c r="AU70"/>
  <c r="AT70"/>
  <c r="AT61" s="1"/>
  <c r="AS70"/>
  <c r="AR70"/>
  <c r="AQ70"/>
  <c r="AP70"/>
  <c r="AP61" s="1"/>
  <c r="AO70"/>
  <c r="AN70"/>
  <c r="AM70"/>
  <c r="AL70"/>
  <c r="AL61" s="1"/>
  <c r="AC70"/>
  <c r="AB70"/>
  <c r="AA70"/>
  <c r="Z70"/>
  <c r="Z61" s="1"/>
  <c r="Y70"/>
  <c r="X70"/>
  <c r="W70"/>
  <c r="V70"/>
  <c r="V61" s="1"/>
  <c r="U70"/>
  <c r="T70"/>
  <c r="S70"/>
  <c r="R70"/>
  <c r="R61" s="1"/>
  <c r="Q70"/>
  <c r="P70"/>
  <c r="O70"/>
  <c r="N70"/>
  <c r="N61" s="1"/>
  <c r="M70"/>
  <c r="L70"/>
  <c r="K70"/>
  <c r="J70"/>
  <c r="J61" s="1"/>
  <c r="I70"/>
  <c r="H70"/>
  <c r="F70"/>
  <c r="E70"/>
  <c r="E61" s="1"/>
  <c r="D70"/>
  <c r="BA66"/>
  <c r="AZ66"/>
  <c r="AY66"/>
  <c r="AY61" s="1"/>
  <c r="AX66"/>
  <c r="AW66"/>
  <c r="AV66"/>
  <c r="AU66"/>
  <c r="AU61" s="1"/>
  <c r="AT66"/>
  <c r="AS66"/>
  <c r="AR66"/>
  <c r="AQ66"/>
  <c r="AQ61" s="1"/>
  <c r="AP66"/>
  <c r="AO66"/>
  <c r="AN66"/>
  <c r="AM66"/>
  <c r="AM61" s="1"/>
  <c r="AL66"/>
  <c r="AC66"/>
  <c r="AB66"/>
  <c r="AA66"/>
  <c r="AA61" s="1"/>
  <c r="Z66"/>
  <c r="Y66"/>
  <c r="X66"/>
  <c r="W66"/>
  <c r="W61" s="1"/>
  <c r="V66"/>
  <c r="U66"/>
  <c r="T66"/>
  <c r="S66"/>
  <c r="S61" s="1"/>
  <c r="R66"/>
  <c r="Q66"/>
  <c r="P66"/>
  <c r="O66"/>
  <c r="O61" s="1"/>
  <c r="N66"/>
  <c r="M66"/>
  <c r="L66"/>
  <c r="K66"/>
  <c r="K61" s="1"/>
  <c r="J66"/>
  <c r="I66"/>
  <c r="H66"/>
  <c r="F66"/>
  <c r="F61" s="1"/>
  <c r="E66"/>
  <c r="D66"/>
  <c r="BA62"/>
  <c r="AZ62"/>
  <c r="AZ61" s="1"/>
  <c r="AY62"/>
  <c r="AX62"/>
  <c r="AW62"/>
  <c r="AV62"/>
  <c r="AV61" s="1"/>
  <c r="AU62"/>
  <c r="AT62"/>
  <c r="AS62"/>
  <c r="AR62"/>
  <c r="AR61" s="1"/>
  <c r="AQ62"/>
  <c r="AP62"/>
  <c r="AO62"/>
  <c r="AN62"/>
  <c r="AN61" s="1"/>
  <c r="AM62"/>
  <c r="AL62"/>
  <c r="AC62"/>
  <c r="AB62"/>
  <c r="AB61" s="1"/>
  <c r="AA62"/>
  <c r="Z62"/>
  <c r="Y62"/>
  <c r="X62"/>
  <c r="X61" s="1"/>
  <c r="W62"/>
  <c r="V62"/>
  <c r="U62"/>
  <c r="T62"/>
  <c r="T61" s="1"/>
  <c r="S62"/>
  <c r="R62"/>
  <c r="Q62"/>
  <c r="P62"/>
  <c r="P61" s="1"/>
  <c r="O62"/>
  <c r="N62"/>
  <c r="M62"/>
  <c r="L62"/>
  <c r="L61" s="1"/>
  <c r="K62"/>
  <c r="J62"/>
  <c r="I62"/>
  <c r="H62"/>
  <c r="H61" s="1"/>
  <c r="F62"/>
  <c r="E62"/>
  <c r="D62"/>
  <c r="BA61"/>
  <c r="AW61"/>
  <c r="AS61"/>
  <c r="AO61"/>
  <c r="AC61"/>
  <c r="Y61"/>
  <c r="U61"/>
  <c r="Q61"/>
  <c r="M61"/>
  <c r="I61"/>
  <c r="D61"/>
  <c r="BA57"/>
  <c r="AZ57"/>
  <c r="AY57"/>
  <c r="AX57"/>
  <c r="AX48" s="1"/>
  <c r="AW57"/>
  <c r="AV57"/>
  <c r="AU57"/>
  <c r="AT57"/>
  <c r="AT48" s="1"/>
  <c r="AS57"/>
  <c r="AR57"/>
  <c r="AQ57"/>
  <c r="AP57"/>
  <c r="AP48" s="1"/>
  <c r="AO57"/>
  <c r="AN57"/>
  <c r="AM57"/>
  <c r="AL57"/>
  <c r="AL48" s="1"/>
  <c r="AC57"/>
  <c r="AB57"/>
  <c r="AA57"/>
  <c r="Z57"/>
  <c r="Z48" s="1"/>
  <c r="Y57"/>
  <c r="X57"/>
  <c r="W57"/>
  <c r="V57"/>
  <c r="V48" s="1"/>
  <c r="U57"/>
  <c r="T57"/>
  <c r="S57"/>
  <c r="R57"/>
  <c r="R48" s="1"/>
  <c r="Q57"/>
  <c r="P57"/>
  <c r="O57"/>
  <c r="N57"/>
  <c r="N48" s="1"/>
  <c r="M57"/>
  <c r="L57"/>
  <c r="K57"/>
  <c r="J57"/>
  <c r="J48" s="1"/>
  <c r="I57"/>
  <c r="H57"/>
  <c r="F57"/>
  <c r="E57"/>
  <c r="E48" s="1"/>
  <c r="D57"/>
  <c r="BA53"/>
  <c r="AZ53"/>
  <c r="AY53"/>
  <c r="AY47" s="1"/>
  <c r="AX53"/>
  <c r="AW53"/>
  <c r="AV53"/>
  <c r="AU53"/>
  <c r="AU47" s="1"/>
  <c r="AT53"/>
  <c r="AS53"/>
  <c r="AR53"/>
  <c r="AQ53"/>
  <c r="AQ47" s="1"/>
  <c r="AP53"/>
  <c r="AO53"/>
  <c r="AN53"/>
  <c r="AM53"/>
  <c r="AM47" s="1"/>
  <c r="AL53"/>
  <c r="AC53"/>
  <c r="AB53"/>
  <c r="AA53"/>
  <c r="AA47" s="1"/>
  <c r="Z53"/>
  <c r="Y53"/>
  <c r="X53"/>
  <c r="W53"/>
  <c r="W47" s="1"/>
  <c r="V53"/>
  <c r="U53"/>
  <c r="T53"/>
  <c r="S53"/>
  <c r="S47" s="1"/>
  <c r="R53"/>
  <c r="Q53"/>
  <c r="P53"/>
  <c r="O53"/>
  <c r="O47" s="1"/>
  <c r="N53"/>
  <c r="M53"/>
  <c r="L53"/>
  <c r="K53"/>
  <c r="K47" s="1"/>
  <c r="J53"/>
  <c r="I53"/>
  <c r="H53"/>
  <c r="F53"/>
  <c r="F47" s="1"/>
  <c r="E53"/>
  <c r="D53"/>
  <c r="BA49"/>
  <c r="AZ49"/>
  <c r="AZ47" s="1"/>
  <c r="AY49"/>
  <c r="AX49"/>
  <c r="AW49"/>
  <c r="AV49"/>
  <c r="AV47" s="1"/>
  <c r="AU49"/>
  <c r="AT49"/>
  <c r="AS49"/>
  <c r="AR49"/>
  <c r="AR47" s="1"/>
  <c r="AQ49"/>
  <c r="AP49"/>
  <c r="AO49"/>
  <c r="AN49"/>
  <c r="AN47" s="1"/>
  <c r="AM49"/>
  <c r="AL49"/>
  <c r="AC49"/>
  <c r="AB49"/>
  <c r="AB47" s="1"/>
  <c r="AA49"/>
  <c r="Z49"/>
  <c r="Y49"/>
  <c r="X49"/>
  <c r="X47" s="1"/>
  <c r="W49"/>
  <c r="V49"/>
  <c r="U49"/>
  <c r="T49"/>
  <c r="T47" s="1"/>
  <c r="S49"/>
  <c r="R49"/>
  <c r="Q49"/>
  <c r="P49"/>
  <c r="P47" s="1"/>
  <c r="O49"/>
  <c r="N49"/>
  <c r="M49"/>
  <c r="L49"/>
  <c r="L47" s="1"/>
  <c r="K49"/>
  <c r="J49"/>
  <c r="I49"/>
  <c r="H49"/>
  <c r="H47" s="1"/>
  <c r="F49"/>
  <c r="E49"/>
  <c r="D49"/>
  <c r="BA48"/>
  <c r="AZ48"/>
  <c r="AY48"/>
  <c r="AW48"/>
  <c r="AV48"/>
  <c r="AU48"/>
  <c r="AS48"/>
  <c r="AR48"/>
  <c r="AQ48"/>
  <c r="AO48"/>
  <c r="AN48"/>
  <c r="AM48"/>
  <c r="AC48"/>
  <c r="AB48"/>
  <c r="AA48"/>
  <c r="Y48"/>
  <c r="X48"/>
  <c r="W48"/>
  <c r="U48"/>
  <c r="T48"/>
  <c r="S48"/>
  <c r="Q48"/>
  <c r="P48"/>
  <c r="O48"/>
  <c r="M48"/>
  <c r="L48"/>
  <c r="K48"/>
  <c r="I48"/>
  <c r="H48"/>
  <c r="F48"/>
  <c r="D48"/>
  <c r="BA47"/>
  <c r="AX47"/>
  <c r="AW47"/>
  <c r="AT47"/>
  <c r="AS47"/>
  <c r="AP47"/>
  <c r="AO47"/>
  <c r="AL47"/>
  <c r="AC47"/>
  <c r="Z47"/>
  <c r="Y47"/>
  <c r="V47"/>
  <c r="U47"/>
  <c r="R47"/>
  <c r="Q47"/>
  <c r="N47"/>
  <c r="M47"/>
  <c r="J47"/>
  <c r="I47"/>
  <c r="E47"/>
  <c r="D47"/>
  <c r="BA43"/>
  <c r="AZ43"/>
  <c r="AY43"/>
  <c r="AY38" s="1"/>
  <c r="AX43"/>
  <c r="AW43"/>
  <c r="AV43"/>
  <c r="AU43"/>
  <c r="AU38" s="1"/>
  <c r="AT43"/>
  <c r="AS43"/>
  <c r="AR43"/>
  <c r="AQ43"/>
  <c r="AQ38" s="1"/>
  <c r="AP43"/>
  <c r="AO43"/>
  <c r="AN43"/>
  <c r="AM43"/>
  <c r="AM38" s="1"/>
  <c r="AL43"/>
  <c r="AC43"/>
  <c r="AB43"/>
  <c r="AA43"/>
  <c r="AA38" s="1"/>
  <c r="Z43"/>
  <c r="Y43"/>
  <c r="X43"/>
  <c r="W43"/>
  <c r="W38" s="1"/>
  <c r="V43"/>
  <c r="U43"/>
  <c r="T43"/>
  <c r="S43"/>
  <c r="S38" s="1"/>
  <c r="R43"/>
  <c r="Q43"/>
  <c r="P43"/>
  <c r="O43"/>
  <c r="O38" s="1"/>
  <c r="N43"/>
  <c r="M43"/>
  <c r="L43"/>
  <c r="K43"/>
  <c r="K38" s="1"/>
  <c r="J43"/>
  <c r="I43"/>
  <c r="H43"/>
  <c r="F43"/>
  <c r="F38" s="1"/>
  <c r="E43"/>
  <c r="D43"/>
  <c r="BA39"/>
  <c r="AZ39"/>
  <c r="AZ38" s="1"/>
  <c r="AY39"/>
  <c r="AX39"/>
  <c r="AW39"/>
  <c r="AV39"/>
  <c r="AV38" s="1"/>
  <c r="AU39"/>
  <c r="AT39"/>
  <c r="AS39"/>
  <c r="AR39"/>
  <c r="AR38" s="1"/>
  <c r="AQ39"/>
  <c r="AP39"/>
  <c r="AO39"/>
  <c r="AN39"/>
  <c r="AN38" s="1"/>
  <c r="AM39"/>
  <c r="AL39"/>
  <c r="AC39"/>
  <c r="AB39"/>
  <c r="AB38" s="1"/>
  <c r="AA39"/>
  <c r="Z39"/>
  <c r="Y39"/>
  <c r="X39"/>
  <c r="X38" s="1"/>
  <c r="W39"/>
  <c r="V39"/>
  <c r="U39"/>
  <c r="T39"/>
  <c r="T38" s="1"/>
  <c r="S39"/>
  <c r="R39"/>
  <c r="Q39"/>
  <c r="P39"/>
  <c r="P38" s="1"/>
  <c r="O39"/>
  <c r="N39"/>
  <c r="M39"/>
  <c r="L39"/>
  <c r="L38" s="1"/>
  <c r="K39"/>
  <c r="J39"/>
  <c r="I39"/>
  <c r="H39"/>
  <c r="H38" s="1"/>
  <c r="F39"/>
  <c r="E39"/>
  <c r="D39"/>
  <c r="BA38"/>
  <c r="AX38"/>
  <c r="AW38"/>
  <c r="AT38"/>
  <c r="AS38"/>
  <c r="AP38"/>
  <c r="AO38"/>
  <c r="AL38"/>
  <c r="AC38"/>
  <c r="Z38"/>
  <c r="Y38"/>
  <c r="V38"/>
  <c r="U38"/>
  <c r="R38"/>
  <c r="Q38"/>
  <c r="N38"/>
  <c r="M38"/>
  <c r="J38"/>
  <c r="I38"/>
  <c r="E38"/>
  <c r="D38"/>
  <c r="BA34"/>
  <c r="AZ34"/>
  <c r="AY34"/>
  <c r="AX34"/>
  <c r="AX26" s="1"/>
  <c r="AX25" s="1"/>
  <c r="AW34"/>
  <c r="AV34"/>
  <c r="AU34"/>
  <c r="AT34"/>
  <c r="AT26" s="1"/>
  <c r="AT25" s="1"/>
  <c r="AS34"/>
  <c r="AR34"/>
  <c r="AQ34"/>
  <c r="AP34"/>
  <c r="AP26" s="1"/>
  <c r="AP25" s="1"/>
  <c r="AO34"/>
  <c r="AN34"/>
  <c r="AM34"/>
  <c r="AL34"/>
  <c r="AL26" s="1"/>
  <c r="AL25" s="1"/>
  <c r="AC34"/>
  <c r="AB34"/>
  <c r="AA34"/>
  <c r="Z34"/>
  <c r="Z26" s="1"/>
  <c r="Z25" s="1"/>
  <c r="Y34"/>
  <c r="X34"/>
  <c r="W34"/>
  <c r="V34"/>
  <c r="V26" s="1"/>
  <c r="V25" s="1"/>
  <c r="U34"/>
  <c r="T34"/>
  <c r="S34"/>
  <c r="R34"/>
  <c r="R26" s="1"/>
  <c r="R25" s="1"/>
  <c r="Q34"/>
  <c r="P34"/>
  <c r="O34"/>
  <c r="N34"/>
  <c r="N26" s="1"/>
  <c r="N25" s="1"/>
  <c r="M34"/>
  <c r="L34"/>
  <c r="K34"/>
  <c r="J34"/>
  <c r="J26" s="1"/>
  <c r="J25" s="1"/>
  <c r="I34"/>
  <c r="H34"/>
  <c r="F34"/>
  <c r="E34"/>
  <c r="E26" s="1"/>
  <c r="E25" s="1"/>
  <c r="D34"/>
  <c r="BA31"/>
  <c r="AZ31"/>
  <c r="AY31"/>
  <c r="AY26" s="1"/>
  <c r="AY25" s="1"/>
  <c r="AX31"/>
  <c r="AW31"/>
  <c r="AV31"/>
  <c r="AU31"/>
  <c r="AU26" s="1"/>
  <c r="AU25" s="1"/>
  <c r="AT31"/>
  <c r="AS31"/>
  <c r="AR31"/>
  <c r="AQ31"/>
  <c r="AQ26" s="1"/>
  <c r="AQ25" s="1"/>
  <c r="AP31"/>
  <c r="AO31"/>
  <c r="AN31"/>
  <c r="AM31"/>
  <c r="AM26" s="1"/>
  <c r="AM25" s="1"/>
  <c r="AL31"/>
  <c r="AC31"/>
  <c r="AB31"/>
  <c r="AA31"/>
  <c r="AA26" s="1"/>
  <c r="AA25" s="1"/>
  <c r="Z31"/>
  <c r="Y31"/>
  <c r="X31"/>
  <c r="W31"/>
  <c r="W26" s="1"/>
  <c r="W25" s="1"/>
  <c r="V31"/>
  <c r="U31"/>
  <c r="T31"/>
  <c r="S31"/>
  <c r="S26" s="1"/>
  <c r="S25" s="1"/>
  <c r="R31"/>
  <c r="Q31"/>
  <c r="P31"/>
  <c r="O31"/>
  <c r="O26" s="1"/>
  <c r="O25" s="1"/>
  <c r="N31"/>
  <c r="M31"/>
  <c r="L31"/>
  <c r="K31"/>
  <c r="K26" s="1"/>
  <c r="K25" s="1"/>
  <c r="J31"/>
  <c r="I31"/>
  <c r="H31"/>
  <c r="F31"/>
  <c r="F26" s="1"/>
  <c r="F25" s="1"/>
  <c r="E31"/>
  <c r="D31"/>
  <c r="BA27"/>
  <c r="AZ27"/>
  <c r="AZ26" s="1"/>
  <c r="AZ25" s="1"/>
  <c r="AY27"/>
  <c r="AX27"/>
  <c r="AW27"/>
  <c r="AV27"/>
  <c r="AV26" s="1"/>
  <c r="AV25" s="1"/>
  <c r="AU27"/>
  <c r="AT27"/>
  <c r="AS27"/>
  <c r="AR27"/>
  <c r="AR26" s="1"/>
  <c r="AR25" s="1"/>
  <c r="AQ27"/>
  <c r="AP27"/>
  <c r="AO27"/>
  <c r="AN27"/>
  <c r="AN26" s="1"/>
  <c r="AN25" s="1"/>
  <c r="AM27"/>
  <c r="AL27"/>
  <c r="AC27"/>
  <c r="AB27"/>
  <c r="AB26" s="1"/>
  <c r="AB25" s="1"/>
  <c r="AA27"/>
  <c r="Z27"/>
  <c r="Y27"/>
  <c r="X27"/>
  <c r="X26" s="1"/>
  <c r="X25" s="1"/>
  <c r="W27"/>
  <c r="V27"/>
  <c r="U27"/>
  <c r="T27"/>
  <c r="T26" s="1"/>
  <c r="T25" s="1"/>
  <c r="S27"/>
  <c r="R27"/>
  <c r="Q27"/>
  <c r="P27"/>
  <c r="P26" s="1"/>
  <c r="P25" s="1"/>
  <c r="O27"/>
  <c r="N27"/>
  <c r="M27"/>
  <c r="L27"/>
  <c r="L26" s="1"/>
  <c r="L25" s="1"/>
  <c r="K27"/>
  <c r="J27"/>
  <c r="I27"/>
  <c r="H27"/>
  <c r="H26" s="1"/>
  <c r="H25" s="1"/>
  <c r="F27"/>
  <c r="E27"/>
  <c r="D27"/>
  <c r="BA26"/>
  <c r="BA25" s="1"/>
  <c r="AW26"/>
  <c r="AW25" s="1"/>
  <c r="AS26"/>
  <c r="AS25" s="1"/>
  <c r="AO26"/>
  <c r="AO25" s="1"/>
  <c r="AC26"/>
  <c r="AC25" s="1"/>
  <c r="Y26"/>
  <c r="Y25" s="1"/>
  <c r="U26"/>
  <c r="U25" s="1"/>
  <c r="Q26"/>
  <c r="Q25" s="1"/>
  <c r="M26"/>
  <c r="M25" s="1"/>
  <c r="I26"/>
  <c r="I25" s="1"/>
  <c r="D26"/>
  <c r="D25" s="1"/>
  <c r="AZ22"/>
  <c r="AR22"/>
  <c r="AN22"/>
  <c r="AB22"/>
  <c r="X22"/>
  <c r="T22"/>
  <c r="P22"/>
  <c r="L22"/>
  <c r="H22"/>
  <c r="BA21"/>
  <c r="AZ21"/>
  <c r="AY21"/>
  <c r="AW21"/>
  <c r="AV21"/>
  <c r="AU21"/>
  <c r="AS21"/>
  <c r="AR21"/>
  <c r="AQ21"/>
  <c r="AO21"/>
  <c r="AN21"/>
  <c r="AM21"/>
  <c r="AC21"/>
  <c r="AB21"/>
  <c r="AA21"/>
  <c r="Y21"/>
  <c r="X21"/>
  <c r="W21"/>
  <c r="U21"/>
  <c r="T21"/>
  <c r="S21"/>
  <c r="Q21"/>
  <c r="P21"/>
  <c r="O21"/>
  <c r="M21"/>
  <c r="L21"/>
  <c r="K21"/>
  <c r="I21"/>
  <c r="H21"/>
  <c r="F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C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E20"/>
  <c r="D20"/>
  <c r="AY19"/>
  <c r="AU19"/>
  <c r="AQ19"/>
  <c r="AM19"/>
  <c r="AA19"/>
  <c r="W19"/>
  <c r="S19"/>
  <c r="O19"/>
  <c r="K19"/>
  <c r="F19"/>
  <c r="AG16"/>
  <c r="AF16"/>
  <c r="J12"/>
  <c r="M12" s="1"/>
  <c r="F12"/>
  <c r="BA4"/>
  <c r="BA3"/>
  <c r="BA2"/>
  <c r="Q24" l="1"/>
  <c r="Q16" s="1"/>
  <c r="Q17"/>
  <c r="AO24"/>
  <c r="AO16" s="1"/>
  <c r="AO17"/>
  <c r="H83"/>
  <c r="H18" s="1"/>
  <c r="P83"/>
  <c r="P18" s="1"/>
  <c r="X83"/>
  <c r="X18" s="1"/>
  <c r="AN83"/>
  <c r="AN18" s="1"/>
  <c r="AV83"/>
  <c r="AV18" s="1"/>
  <c r="M24"/>
  <c r="M16" s="1"/>
  <c r="M17"/>
  <c r="AC24"/>
  <c r="AC16" s="1"/>
  <c r="AC17"/>
  <c r="BA24"/>
  <c r="BA16" s="1"/>
  <c r="BA17"/>
  <c r="H24"/>
  <c r="H16" s="1"/>
  <c r="H17"/>
  <c r="L24"/>
  <c r="L16" s="1"/>
  <c r="L17"/>
  <c r="P24"/>
  <c r="P16" s="1"/>
  <c r="P17"/>
  <c r="T24"/>
  <c r="T16" s="1"/>
  <c r="T17"/>
  <c r="X24"/>
  <c r="X16" s="1"/>
  <c r="X17"/>
  <c r="AB24"/>
  <c r="AB16" s="1"/>
  <c r="AB17"/>
  <c r="AN24"/>
  <c r="AN16" s="1"/>
  <c r="AN17"/>
  <c r="AR24"/>
  <c r="AR16" s="1"/>
  <c r="AR17"/>
  <c r="AV24"/>
  <c r="AV16" s="1"/>
  <c r="AV17"/>
  <c r="AZ24"/>
  <c r="AZ16" s="1"/>
  <c r="AZ17"/>
  <c r="F17"/>
  <c r="F24"/>
  <c r="F16" s="1"/>
  <c r="K17"/>
  <c r="K24"/>
  <c r="K16" s="1"/>
  <c r="O17"/>
  <c r="O24"/>
  <c r="O16" s="1"/>
  <c r="S17"/>
  <c r="S24"/>
  <c r="S16" s="1"/>
  <c r="W17"/>
  <c r="W24"/>
  <c r="W16" s="1"/>
  <c r="AA17"/>
  <c r="AA24"/>
  <c r="AA16" s="1"/>
  <c r="AM17"/>
  <c r="AM24"/>
  <c r="AM16" s="1"/>
  <c r="AQ17"/>
  <c r="AQ24"/>
  <c r="AQ16" s="1"/>
  <c r="AU17"/>
  <c r="AU24"/>
  <c r="AU16" s="1"/>
  <c r="AY17"/>
  <c r="AY24"/>
  <c r="AY16" s="1"/>
  <c r="E17"/>
  <c r="E24"/>
  <c r="E16" s="1"/>
  <c r="J17"/>
  <c r="J24"/>
  <c r="J16" s="1"/>
  <c r="N17"/>
  <c r="N24"/>
  <c r="N16" s="1"/>
  <c r="R17"/>
  <c r="R24"/>
  <c r="R16" s="1"/>
  <c r="V17"/>
  <c r="V24"/>
  <c r="V16" s="1"/>
  <c r="Z17"/>
  <c r="Z24"/>
  <c r="Z16" s="1"/>
  <c r="AL17"/>
  <c r="AL24"/>
  <c r="AL16" s="1"/>
  <c r="AP17"/>
  <c r="AP24"/>
  <c r="AP16" s="1"/>
  <c r="AT17"/>
  <c r="AT24"/>
  <c r="AT16" s="1"/>
  <c r="AX17"/>
  <c r="AX24"/>
  <c r="AX16" s="1"/>
  <c r="I24"/>
  <c r="I16" s="1"/>
  <c r="I17"/>
  <c r="Y24"/>
  <c r="Y16" s="1"/>
  <c r="Y17"/>
  <c r="AW24"/>
  <c r="AW16" s="1"/>
  <c r="AW17"/>
  <c r="AT83"/>
  <c r="AT18" s="1"/>
  <c r="D24"/>
  <c r="D16" s="1"/>
  <c r="D17"/>
  <c r="U24"/>
  <c r="U16" s="1"/>
  <c r="U17"/>
  <c r="AS24"/>
  <c r="AS16" s="1"/>
  <c r="AS17"/>
  <c r="O12"/>
  <c r="R12" s="1"/>
  <c r="U12" s="1"/>
  <c r="W12" l="1"/>
  <c r="Y12"/>
  <c r="AC12" s="1"/>
  <c r="AE12" s="1"/>
  <c r="AI12" s="1"/>
  <c r="AK12" s="1"/>
  <c r="AS12" l="1"/>
  <c r="AU12" s="1"/>
  <c r="AW12" s="1"/>
  <c r="BA12" s="1"/>
  <c r="AO12"/>
  <c r="AQ12"/>
</calcChain>
</file>

<file path=xl/sharedStrings.xml><?xml version="1.0" encoding="utf-8"?>
<sst xmlns="http://schemas.openxmlformats.org/spreadsheetml/2006/main" count="1335" uniqueCount="231">
  <si>
    <t>Приложение №4</t>
  </si>
  <si>
    <t>Форма 1. Перечени инвестиционных проектов</t>
  </si>
  <si>
    <t xml:space="preserve"> на 2028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</si>
  <si>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</si>
  <si>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</si>
  <si>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</si>
  <si>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</si>
  <si>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</si>
  <si>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</si>
  <si>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</si>
  <si>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</si>
  <si>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</si>
  <si>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</si>
  <si>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</si>
  <si>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</si>
  <si>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</si>
  <si>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</si>
  <si>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</si>
  <si>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</si>
  <si>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</si>
  <si>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</si>
  <si>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</si>
  <si>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</si>
  <si>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</si>
  <si>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</si>
  <si>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</si>
  <si>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</si>
  <si>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</si>
  <si>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</si>
  <si>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</si>
  <si>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</si>
  <si>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</si>
  <si>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</si>
  <si>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</si>
  <si>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</si>
  <si>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План (КЛ)</t>
  </si>
  <si>
    <t>План (ВЛ)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</si>
  <si>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</si>
  <si>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</si>
  <si>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</si>
  <si>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</si>
  <si>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</si>
  <si>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</si>
  <si>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</si>
  <si>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</si>
  <si>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</si>
  <si>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</si>
  <si>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</si>
  <si>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</si>
  <si>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</si>
  <si>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</si>
  <si>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</si>
  <si>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</si>
  <si>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</si>
  <si>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</si>
  <si>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</si>
  <si>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</si>
  <si>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</si>
  <si>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</si>
  <si>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</si>
  <si>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</si>
  <si>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</si>
  <si>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</si>
  <si>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</si>
  <si>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</si>
  <si>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</si>
  <si>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</si>
  <si>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</si>
  <si>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</si>
  <si>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</si>
  <si>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</si>
  <si>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</si>
  <si>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</si>
  <si>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</si>
  <si>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</si>
  <si>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</si>
  <si>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</si>
  <si>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</si>
  <si>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</si>
  <si>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</si>
  <si>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</si>
  <si>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</si>
  <si>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</si>
  <si>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</si>
  <si>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</si>
  <si>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</si>
  <si>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</si>
  <si>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</si>
  <si>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</si>
  <si>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</si>
  <si>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</si>
  <si>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</si>
  <si>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</si>
  <si>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</si>
  <si>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</si>
  <si>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</si>
  <si>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</si>
  <si>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</si>
  <si>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</si>
  <si>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</si>
  <si>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</si>
  <si>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</si>
  <si>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</si>
  <si>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</si>
  <si>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</si>
  <si>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</si>
  <si>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</si>
  <si>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</si>
  <si>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</si>
  <si>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</si>
  <si>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</si>
  <si>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РП-11 РУ-10кВ в части установки комплекса дуговой защиты</t>
  </si>
  <si>
    <t>S_РМ.2028.02</t>
  </si>
  <si>
    <t>1.2.1.2.2</t>
  </si>
  <si>
    <t>Модернизация РП-12 РУ-10кВ в части установки комплекса дуговой защиты</t>
  </si>
  <si>
    <t>S_РМ.2028.03</t>
  </si>
  <si>
    <t>1.2.1.2.3</t>
  </si>
  <si>
    <t>Модернизация РП-17 РУ-10кВ в части установки комплекса дуговой защиты</t>
  </si>
  <si>
    <t>S_РМ.2028.04</t>
  </si>
  <si>
    <t>1.2.1.2.4</t>
  </si>
  <si>
    <t>Модернизация РП-25 РУ-10кВ в части установки комплекса дуговой защиты</t>
  </si>
  <si>
    <t>S_РМ.2028.05</t>
  </si>
  <si>
    <t>1.2.1.2.5</t>
  </si>
  <si>
    <t>1.2.1.2.6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</si>
  <si>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</si>
  <si>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</si>
  <si>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</si>
  <si>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</si>
  <si>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</si>
  <si>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</si>
  <si>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</si>
  <si>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</si>
  <si>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</si>
  <si>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</si>
  <si>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</si>
  <si>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 кВ от ТП-3717, ТП-3715, ТП-3712, ТП-5202, ТП-764, ТП-692, ТП-269, ТП-674.</t>
  </si>
  <si>
    <t>S_РМ.2028.06</t>
  </si>
  <si>
    <t>1.2.3.1.2</t>
  </si>
  <si>
    <t>Модернизация учета электрической энергии ВЛ-0,4 кВ от ТП-3721, Тп-3723, ТП-3703, ТП-4110, ТП-1012, ТП-4112, ТП-1011</t>
  </si>
  <si>
    <t>S_РМ.2028.07</t>
  </si>
  <si>
    <t>1.2.3.1.3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</si>
  <si>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</si>
  <si>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</si>
  <si>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</si>
  <si>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</si>
  <si>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</si>
  <si>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</si>
  <si>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</si>
  <si>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</si>
  <si>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</si>
  <si>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 реализации ФЗ №522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</si>
  <si>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</si>
  <si>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</si>
  <si>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</si>
  <si>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</si>
  <si>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</si>
  <si>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</si>
  <si>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</si>
  <si>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</si>
  <si>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</si>
  <si>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</si>
  <si>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</si>
  <si>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</si>
  <si>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</si>
  <si>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горэлектросеть"</t>
  </si>
  <si>
    <t>S_РМ.2028.01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</si>
  <si>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</si>
  <si>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</si>
  <si>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</si>
  <si>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</si>
  <si>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</si>
  <si>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</si>
  <si>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</si>
  <si>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</si>
  <si>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</si>
  <si>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Реконструкция линейного объекта 2КЛ-10 кВ РП-25 - ТП-797 по проспекту Строителей, г. Пенза</t>
  </si>
  <si>
    <t>S_HC.2028.01</t>
  </si>
  <si>
    <t>1.4.2</t>
  </si>
  <si>
    <t>Реконструкция линейного объекта 2КЛ-10 кВ РП-2002 – ТП-2346  по ул. Герцена, г. Пенза</t>
  </si>
  <si>
    <t>S_HC.2028.02</t>
  </si>
  <si>
    <t>1.4.3</t>
  </si>
  <si>
    <t>Реконструкция линейного объекта 2КЛ-10 кВ ТП-67 -ТП-68 в районе ул.Бакунина, г.Пенза</t>
  </si>
  <si>
    <t>S_HC.2028.03</t>
  </si>
  <si>
    <t>1.4.4</t>
  </si>
  <si>
    <t>1.4.5</t>
  </si>
  <si>
    <t>1.4.6</t>
  </si>
  <si>
    <t>1.4.7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</si>
  <si>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</si>
  <si>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</si>
  <si>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</si>
  <si>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</si>
  <si>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</si>
  <si>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</si>
  <si>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</si>
  <si>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Приобретение автогидроподъемника</t>
  </si>
  <si>
    <t>S_AT.2028.01</t>
  </si>
  <si>
    <t>1.6.1.2</t>
  </si>
  <si>
    <t xml:space="preserve">Приобретение легкового автомобиля </t>
  </si>
  <si>
    <t>S_AT.2028.02</t>
  </si>
  <si>
    <t>1.6.1.3</t>
  </si>
  <si>
    <t>Приобретение бригадного автомобиля</t>
  </si>
  <si>
    <t>S_AT.2028.03</t>
  </si>
  <si>
    <t>1.6.1.4</t>
  </si>
  <si>
    <t>Приобретение КАМАЗа</t>
  </si>
  <si>
    <t>S_AT.2028.04</t>
  </si>
  <si>
    <t>1.6.2</t>
  </si>
  <si>
    <t>Приобретение прочих основных средств</t>
  </si>
  <si>
    <t>1.6.2.1</t>
  </si>
  <si>
    <t>S_ПС.2028.02</t>
  </si>
  <si>
    <t>1.6.2.2</t>
  </si>
  <si>
    <t>Приобретение оргтехники</t>
  </si>
  <si>
    <t>S_ПС.2028.01</t>
  </si>
  <si>
    <t>1.6.3</t>
  </si>
  <si>
    <t>Консолидация электросетевых активов</t>
  </si>
  <si>
    <t>1.6.4.</t>
  </si>
  <si>
    <t>ПИР для строительства будущих лет</t>
  </si>
  <si>
    <t>1.6.4.1</t>
  </si>
  <si>
    <t xml:space="preserve">ПИР. АСУ ТП АО «Пензенская горэлектросеть" </t>
  </si>
  <si>
    <t>S_ПИР.2028.01</t>
  </si>
  <si>
    <t>1.6.4.2</t>
  </si>
  <si>
    <t>ПИР. Реконструкция линейного объекта КЛ-10кВ ПС "Арбеково" ф.23 - ТП-9 в районе ул. Мусоргского, г.Пенза</t>
  </si>
  <si>
    <t>S_ПИР.2028.02</t>
  </si>
  <si>
    <t>1.6.4.3</t>
  </si>
  <si>
    <t>ПИР. Реконструкция линейного объекта КЛ-10кВ ПС "Терновка" ф.34 - ТП-10 в районе ул. Центральной, г.Пенза</t>
  </si>
  <si>
    <t>S_ПИР.2028.03</t>
  </si>
  <si>
    <t>1.6.4.4</t>
  </si>
  <si>
    <t>1.6.5.</t>
  </si>
  <si>
    <t>Строительство зданий и сооружений.</t>
  </si>
  <si>
    <t>1.6.5.1</t>
  </si>
  <si>
    <t>1.6.5.2</t>
  </si>
  <si>
    <t>1.6.5.3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</si>
</sst>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#,##0.0000"/>
    <numFmt numFmtId="165" formatCode="#,##0.000000"/>
    <numFmt numFmtId="166" formatCode="_-* #,##0.00\ _р_._-;\-* #,##0.00\ _р_._-;_-* &quot;-&quot;??\ _р_._-;_-@_-"/>
    <numFmt numFmtId="167" formatCode="0.00000"/>
    <numFmt numFmtId="168" formatCode="0.000000"/>
    <numFmt numFmtId="169" formatCode="0.000"/>
    <numFmt numFmtId="170" formatCode="0_)"/>
    <numFmt numFmtId="171" formatCode="_-* #,##0.00_р_._-;\-* #,##0.00_р_._-;_-* &quot;-&quot;??_р_._-;_-@_-"/>
    <numFmt numFmtId="172" formatCode="#,##0_ ;\-#,##0\ "/>
    <numFmt numFmtId="173" formatCode="_-* #,##0.00_-;\-* #,##0.00_-;_-* &quot;-&quot;??_-;_-@_-"/>
  </numFmts>
  <fonts count="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55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6" fontId="10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5" fillId="10" borderId="8" applyNumberFormat="0" applyAlignment="0" applyProtection="0"/>
    <xf numFmtId="0" fontId="26" fillId="23" borderId="9" applyNumberFormat="0" applyAlignment="0" applyProtection="0"/>
    <xf numFmtId="0" fontId="27" fillId="23" borderId="8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24" borderId="14" applyNumberFormat="0" applyAlignment="0" applyProtection="0"/>
    <xf numFmtId="0" fontId="34" fillId="0" borderId="0" applyNumberFormat="0" applyFill="0" applyBorder="0" applyAlignment="0" applyProtection="0"/>
    <xf numFmtId="0" fontId="35" fillId="25" borderId="0" applyNumberFormat="0" applyBorder="0" applyAlignment="0" applyProtection="0"/>
    <xf numFmtId="0" fontId="10" fillId="0" borderId="0"/>
    <xf numFmtId="0" fontId="36" fillId="0" borderId="0"/>
    <xf numFmtId="0" fontId="19" fillId="0" borderId="0"/>
    <xf numFmtId="0" fontId="1" fillId="0" borderId="0"/>
    <xf numFmtId="0" fontId="19" fillId="0" borderId="0"/>
    <xf numFmtId="170" fontId="37" fillId="0" borderId="0"/>
    <xf numFmtId="0" fontId="10" fillId="0" borderId="0"/>
    <xf numFmtId="0" fontId="36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9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22" fillId="26" borderId="15" applyNumberFormat="0" applyFont="0" applyAlignment="0" applyProtection="0"/>
    <xf numFmtId="0" fontId="22" fillId="26" borderId="15" applyNumberFormat="0" applyFont="0" applyAlignment="0" applyProtection="0"/>
    <xf numFmtId="0" fontId="22" fillId="26" borderId="15" applyNumberFormat="0" applyFont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16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5" fillId="7" borderId="0" applyNumberFormat="0" applyBorder="0" applyAlignment="0" applyProtection="0"/>
  </cellStyleXfs>
  <cellXfs count="116">
    <xf numFmtId="0" fontId="0" fillId="0" borderId="0" xfId="0"/>
    <xf numFmtId="0" fontId="3" fillId="2" borderId="0" xfId="2" applyFont="1" applyFill="1"/>
    <xf numFmtId="0" fontId="3" fillId="0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5" fillId="0" borderId="0" xfId="2" applyFont="1"/>
    <xf numFmtId="0" fontId="3" fillId="0" borderId="0" xfId="2" applyFont="1"/>
    <xf numFmtId="0" fontId="6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10" fillId="2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10" fillId="2" borderId="2" xfId="2" applyNumberFormat="1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/>
    </xf>
    <xf numFmtId="165" fontId="10" fillId="0" borderId="0" xfId="2" applyNumberFormat="1" applyFont="1"/>
    <xf numFmtId="0" fontId="11" fillId="0" borderId="0" xfId="2" applyFont="1"/>
    <xf numFmtId="0" fontId="12" fillId="0" borderId="0" xfId="2" applyFont="1"/>
    <xf numFmtId="0" fontId="10" fillId="0" borderId="0" xfId="2" applyFont="1"/>
    <xf numFmtId="2" fontId="13" fillId="2" borderId="1" xfId="2" applyNumberFormat="1" applyFont="1" applyFill="1" applyBorder="1" applyAlignment="1">
      <alignment horizontal="center" vertical="center"/>
    </xf>
    <xf numFmtId="2" fontId="13" fillId="2" borderId="1" xfId="2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2" fontId="13" fillId="2" borderId="1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167" fontId="13" fillId="0" borderId="0" xfId="2" applyNumberFormat="1" applyFont="1"/>
    <xf numFmtId="2" fontId="14" fillId="0" borderId="0" xfId="2" applyNumberFormat="1" applyFont="1"/>
    <xf numFmtId="168" fontId="15" fillId="0" borderId="0" xfId="2" applyNumberFormat="1" applyFont="1"/>
    <xf numFmtId="2" fontId="13" fillId="0" borderId="0" xfId="2" applyNumberFormat="1" applyFont="1"/>
    <xf numFmtId="2" fontId="16" fillId="0" borderId="0" xfId="2" applyNumberFormat="1" applyFont="1"/>
    <xf numFmtId="2" fontId="17" fillId="0" borderId="0" xfId="2" applyNumberFormat="1" applyFont="1"/>
    <xf numFmtId="2" fontId="18" fillId="0" borderId="0" xfId="2" applyNumberFormat="1" applyFont="1"/>
    <xf numFmtId="2" fontId="13" fillId="2" borderId="1" xfId="2" applyNumberFormat="1" applyFont="1" applyFill="1" applyBorder="1" applyAlignment="1">
      <alignment horizontal="center" wrapText="1"/>
    </xf>
    <xf numFmtId="2" fontId="10" fillId="2" borderId="1" xfId="2" applyNumberFormat="1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2" borderId="1" xfId="3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2" fontId="5" fillId="0" borderId="0" xfId="2" applyNumberFormat="1" applyFont="1"/>
    <xf numFmtId="2" fontId="3" fillId="0" borderId="0" xfId="2" applyNumberFormat="1" applyFont="1"/>
    <xf numFmtId="2" fontId="6" fillId="0" borderId="0" xfId="2" applyNumberFormat="1" applyFont="1"/>
    <xf numFmtId="2" fontId="13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2" borderId="1" xfId="2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2" fontId="16" fillId="3" borderId="0" xfId="2" applyNumberFormat="1" applyFont="1" applyFill="1"/>
    <xf numFmtId="2" fontId="18" fillId="3" borderId="0" xfId="2" applyNumberFormat="1" applyFont="1" applyFill="1"/>
    <xf numFmtId="2" fontId="17" fillId="3" borderId="0" xfId="2" applyNumberFormat="1" applyFont="1" applyFill="1"/>
    <xf numFmtId="2" fontId="13" fillId="2" borderId="5" xfId="2" applyNumberFormat="1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left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3" fillId="2" borderId="6" xfId="4" applyNumberFormat="1" applyFont="1" applyFill="1" applyBorder="1" applyAlignment="1">
      <alignment horizontal="left" vertical="center" wrapText="1"/>
    </xf>
    <xf numFmtId="2" fontId="20" fillId="2" borderId="1" xfId="5" applyNumberFormat="1" applyFont="1" applyFill="1" applyBorder="1" applyAlignment="1">
      <alignment horizontal="left" wrapText="1"/>
    </xf>
    <xf numFmtId="2" fontId="5" fillId="4" borderId="0" xfId="2" applyNumberFormat="1" applyFont="1" applyFill="1"/>
    <xf numFmtId="2" fontId="3" fillId="4" borderId="0" xfId="2" applyNumberFormat="1" applyFont="1" applyFill="1"/>
    <xf numFmtId="2" fontId="6" fillId="4" borderId="0" xfId="2" applyNumberFormat="1" applyFont="1" applyFill="1"/>
    <xf numFmtId="2" fontId="10" fillId="2" borderId="7" xfId="0" applyNumberFormat="1" applyFont="1" applyFill="1" applyBorder="1" applyAlignment="1">
      <alignment horizontal="left" vertical="top" wrapText="1"/>
    </xf>
    <xf numFmtId="2" fontId="13" fillId="2" borderId="5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5" fillId="3" borderId="0" xfId="2" applyNumberFormat="1" applyFont="1" applyFill="1"/>
    <xf numFmtId="2" fontId="3" fillId="3" borderId="0" xfId="2" applyNumberFormat="1" applyFont="1" applyFill="1"/>
    <xf numFmtId="2" fontId="6" fillId="3" borderId="0" xfId="2" applyNumberFormat="1" applyFont="1" applyFill="1"/>
    <xf numFmtId="2" fontId="10" fillId="2" borderId="1" xfId="2" applyNumberFormat="1" applyFont="1" applyFill="1" applyBorder="1" applyAlignment="1">
      <alignment horizontal="center" vertical="center" wrapText="1"/>
    </xf>
    <xf numFmtId="2" fontId="20" fillId="2" borderId="7" xfId="5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left" wrapText="1"/>
    </xf>
    <xf numFmtId="2" fontId="10" fillId="2" borderId="1" xfId="2" applyNumberFormat="1" applyFont="1" applyFill="1" applyBorder="1" applyAlignment="1">
      <alignment horizontal="center"/>
    </xf>
    <xf numFmtId="2" fontId="21" fillId="3" borderId="0" xfId="2" applyNumberFormat="1" applyFont="1" applyFill="1"/>
    <xf numFmtId="2" fontId="10" fillId="2" borderId="1" xfId="5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left" vertical="top" wrapText="1"/>
    </xf>
    <xf numFmtId="2" fontId="4" fillId="3" borderId="0" xfId="2" applyNumberFormat="1" applyFont="1" applyFill="1"/>
    <xf numFmtId="2" fontId="20" fillId="2" borderId="1" xfId="0" applyNumberFormat="1" applyFont="1" applyFill="1" applyBorder="1" applyAlignment="1">
      <alignment horizontal="left" vertical="top" wrapText="1"/>
    </xf>
    <xf numFmtId="2" fontId="13" fillId="2" borderId="1" xfId="2" applyNumberFormat="1" applyFont="1" applyFill="1" applyBorder="1" applyAlignment="1">
      <alignment horizontal="left" wrapText="1"/>
    </xf>
    <xf numFmtId="2" fontId="16" fillId="3" borderId="0" xfId="2" applyNumberFormat="1" applyFont="1" applyFill="1" applyAlignment="1">
      <alignment horizontal="left"/>
    </xf>
    <xf numFmtId="2" fontId="18" fillId="3" borderId="0" xfId="2" applyNumberFormat="1" applyFont="1" applyFill="1" applyAlignment="1">
      <alignment horizontal="left"/>
    </xf>
    <xf numFmtId="2" fontId="17" fillId="3" borderId="0" xfId="2" applyNumberFormat="1" applyFont="1" applyFill="1" applyAlignment="1">
      <alignment horizontal="left"/>
    </xf>
    <xf numFmtId="2" fontId="20" fillId="2" borderId="1" xfId="5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6" xfId="4" applyNumberFormat="1" applyFont="1" applyFill="1" applyBorder="1" applyAlignment="1">
      <alignment horizontal="left" vertical="center" wrapText="1"/>
    </xf>
    <xf numFmtId="2" fontId="13" fillId="2" borderId="1" xfId="4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/>
    </xf>
    <xf numFmtId="49" fontId="10" fillId="2" borderId="1" xfId="2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>
      <alignment horizontal="left" wrapText="1"/>
    </xf>
    <xf numFmtId="4" fontId="10" fillId="2" borderId="1" xfId="2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3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/>
    </xf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5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3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4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12">
          <cell r="F12" t="str">
            <v>Предложение по корректировке</v>
          </cell>
        </row>
      </sheetData>
      <sheetData sheetId="1"/>
      <sheetData sheetId="2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2025 года №______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186"/>
  <sheetViews>
    <sheetView tabSelected="1" view="pageBreakPreview" zoomScale="60" zoomScaleNormal="100" workbookViewId="0">
      <selection activeCell="L154" sqref="L154"/>
    </sheetView>
  </sheetViews>
  <sheetFormatPr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customWidth="1"/>
    <col min="5" max="5" width="6.625" style="1" customWidth="1"/>
    <col min="6" max="6" width="9.25" style="1" customWidth="1"/>
    <col min="7" max="7" width="6.625" style="1" customWidth="1"/>
    <col min="8" max="8" width="5.125" style="1" customWidth="1"/>
    <col min="9" max="9" width="6.625" style="1" customWidth="1"/>
    <col min="10" max="10" width="9.25" style="1" customWidth="1"/>
    <col min="11" max="11" width="6.625" style="1" customWidth="1"/>
    <col min="12" max="12" width="8.875" style="2" customWidth="1"/>
    <col min="13" max="13" width="6.625" style="2" customWidth="1"/>
    <col min="14" max="14" width="9.25" style="1" customWidth="1"/>
    <col min="15" max="15" width="6.625" style="1" customWidth="1"/>
    <col min="16" max="16" width="5.125" style="1" customWidth="1"/>
    <col min="17" max="17" width="6.625" style="1" customWidth="1"/>
    <col min="18" max="18" width="9.25" style="1" customWidth="1"/>
    <col min="19" max="19" width="6.625" style="1" customWidth="1"/>
    <col min="20" max="20" width="5.125" style="1" customWidth="1"/>
    <col min="21" max="21" width="9.25" style="1" customWidth="1"/>
    <col min="22" max="22" width="5.125" style="1" customWidth="1"/>
    <col min="23" max="23" width="9.25" style="1" customWidth="1"/>
    <col min="24" max="24" width="5.125" style="1" customWidth="1"/>
    <col min="25" max="27" width="11.25" style="1" customWidth="1"/>
    <col min="28" max="28" width="9.75" style="1" customWidth="1"/>
    <col min="29" max="29" width="9.25" style="1" bestFit="1" customWidth="1"/>
    <col min="30" max="30" width="5.125" style="1" bestFit="1" customWidth="1"/>
    <col min="31" max="31" width="9.25" style="1" bestFit="1" customWidth="1"/>
    <col min="32" max="32" width="5.125" style="1" customWidth="1"/>
    <col min="33" max="33" width="6.625" style="1" customWidth="1"/>
    <col min="34" max="34" width="5.12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customWidth="1"/>
    <col min="40" max="40" width="5.125" style="1" bestFit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10.125" style="1" customWidth="1"/>
    <col min="47" max="48" width="8" style="1" customWidth="1"/>
    <col min="49" max="49" width="6.625" style="1" bestFit="1" customWidth="1"/>
    <col min="50" max="51" width="8.125" style="1" customWidth="1"/>
    <col min="52" max="52" width="5.125" style="1" bestFit="1" customWidth="1"/>
    <col min="53" max="53" width="13.375" style="1" customWidth="1"/>
    <col min="54" max="54" width="16.875" style="6" customWidth="1"/>
    <col min="55" max="55" width="13.25" style="7" customWidth="1"/>
    <col min="56" max="56" width="11.375" style="8" bestFit="1" customWidth="1"/>
    <col min="57" max="57" width="10.375" style="7" bestFit="1" customWidth="1"/>
    <col min="58" max="16384" width="9" style="7"/>
  </cols>
  <sheetData>
    <row r="1" spans="1:66" ht="18.75">
      <c r="AU1" s="3"/>
      <c r="AV1" s="4"/>
      <c r="AW1" s="4"/>
      <c r="AX1" s="4"/>
      <c r="AY1" s="4"/>
      <c r="AZ1" s="4"/>
      <c r="BA1" s="5" t="s">
        <v>0</v>
      </c>
    </row>
    <row r="2" spans="1:66" ht="18.75">
      <c r="AU2" s="3"/>
      <c r="AV2" s="4"/>
      <c r="AW2" s="4"/>
      <c r="AX2" s="4"/>
      <c r="AY2" s="4"/>
      <c r="AZ2" s="4"/>
      <c r="BA2" s="5" t="str">
        <f>'[1]1. 2027 г.'!BA2</f>
        <v>к приказу Министерства жилищно-коммунального хозяйства</v>
      </c>
    </row>
    <row r="3" spans="1:66" ht="18.75">
      <c r="AU3" s="3"/>
      <c r="AV3" s="4"/>
      <c r="AW3" s="4"/>
      <c r="AX3" s="4"/>
      <c r="AY3" s="4"/>
      <c r="AZ3" s="4"/>
      <c r="BA3" s="5" t="str">
        <f>'[1]1. 2027 г.'!BA3</f>
        <v>и гражданской защиты населения Пензенской области</v>
      </c>
    </row>
    <row r="4" spans="1:66" ht="18.75">
      <c r="AU4" s="3"/>
      <c r="AV4" s="4"/>
      <c r="AW4" s="4"/>
      <c r="AX4" s="4"/>
      <c r="AY4" s="4"/>
      <c r="AZ4" s="4"/>
      <c r="BA4" s="5" t="str">
        <f>'[1]1. 2027 г.'!BA4</f>
        <v>от __________ 2025 года №______</v>
      </c>
    </row>
    <row r="5" spans="1:66" ht="18.75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66" ht="18.75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66" ht="21.7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</row>
    <row r="8" spans="1:66" ht="18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3"/>
      <c r="BC8" s="14"/>
      <c r="BD8" s="15"/>
      <c r="BE8" s="14"/>
      <c r="BF8" s="14"/>
      <c r="BG8" s="14"/>
      <c r="BH8" s="14"/>
      <c r="BI8" s="14"/>
      <c r="BJ8" s="14"/>
      <c r="BK8" s="14"/>
      <c r="BL8" s="14"/>
      <c r="BM8" s="14"/>
      <c r="BN8" s="14"/>
    </row>
    <row r="9" spans="1:66" s="18" customFormat="1" ht="33.75" customHeight="1">
      <c r="A9" s="16" t="s">
        <v>4</v>
      </c>
      <c r="B9" s="16" t="s">
        <v>5</v>
      </c>
      <c r="C9" s="16" t="s">
        <v>6</v>
      </c>
      <c r="D9" s="16" t="s">
        <v>7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7"/>
      <c r="BD9" s="19"/>
    </row>
    <row r="10" spans="1:66" ht="136.5" customHeight="1">
      <c r="A10" s="16"/>
      <c r="B10" s="16"/>
      <c r="C10" s="16"/>
      <c r="D10" s="20" t="s">
        <v>8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16" t="s">
        <v>9</v>
      </c>
      <c r="W10" s="16"/>
      <c r="X10" s="16"/>
      <c r="Y10" s="16"/>
      <c r="Z10" s="16"/>
      <c r="AA10" s="16"/>
      <c r="AB10" s="20" t="s">
        <v>10</v>
      </c>
      <c r="AC10" s="21"/>
      <c r="AD10" s="21"/>
      <c r="AE10" s="21"/>
      <c r="AF10" s="21"/>
      <c r="AG10" s="22"/>
      <c r="AH10" s="16" t="s">
        <v>11</v>
      </c>
      <c r="AI10" s="16"/>
      <c r="AJ10" s="16"/>
      <c r="AK10" s="16"/>
      <c r="AL10" s="16"/>
      <c r="AM10" s="16"/>
      <c r="AN10" s="16" t="s">
        <v>12</v>
      </c>
      <c r="AO10" s="16"/>
      <c r="AP10" s="16"/>
      <c r="AQ10" s="16"/>
      <c r="AR10" s="16"/>
      <c r="AS10" s="16"/>
      <c r="AT10" s="16" t="s">
        <v>13</v>
      </c>
      <c r="AU10" s="16"/>
      <c r="AV10" s="16"/>
      <c r="AW10" s="16"/>
      <c r="AX10" s="16"/>
      <c r="AY10" s="16"/>
      <c r="AZ10" s="16" t="s">
        <v>14</v>
      </c>
      <c r="BA10" s="16"/>
    </row>
    <row r="11" spans="1:66" ht="393.75" customHeight="1">
      <c r="A11" s="16"/>
      <c r="B11" s="16"/>
      <c r="C11" s="16"/>
      <c r="D11" s="20" t="s">
        <v>15</v>
      </c>
      <c r="E11" s="21"/>
      <c r="F11" s="21"/>
      <c r="G11" s="22"/>
      <c r="H11" s="20" t="s">
        <v>16</v>
      </c>
      <c r="I11" s="21"/>
      <c r="J11" s="21"/>
      <c r="K11" s="22"/>
      <c r="L11" s="20" t="s">
        <v>17</v>
      </c>
      <c r="M11" s="21"/>
      <c r="N11" s="21"/>
      <c r="O11" s="22"/>
      <c r="P11" s="20" t="s">
        <v>18</v>
      </c>
      <c r="Q11" s="21"/>
      <c r="R11" s="21"/>
      <c r="S11" s="22"/>
      <c r="T11" s="16" t="s">
        <v>19</v>
      </c>
      <c r="U11" s="16"/>
      <c r="V11" s="16" t="s">
        <v>20</v>
      </c>
      <c r="W11" s="16"/>
      <c r="X11" s="16" t="s">
        <v>21</v>
      </c>
      <c r="Y11" s="16"/>
      <c r="Z11" s="16"/>
      <c r="AA11" s="16"/>
      <c r="AB11" s="16" t="s">
        <v>22</v>
      </c>
      <c r="AC11" s="16"/>
      <c r="AD11" s="16" t="s">
        <v>23</v>
      </c>
      <c r="AE11" s="16"/>
      <c r="AF11" s="23" t="s">
        <v>24</v>
      </c>
      <c r="AG11" s="23"/>
      <c r="AH11" s="16" t="s">
        <v>25</v>
      </c>
      <c r="AI11" s="16"/>
      <c r="AJ11" s="16" t="s">
        <v>26</v>
      </c>
      <c r="AK11" s="16"/>
      <c r="AL11" s="23" t="s">
        <v>24</v>
      </c>
      <c r="AM11" s="23"/>
      <c r="AN11" s="16" t="s">
        <v>27</v>
      </c>
      <c r="AO11" s="16"/>
      <c r="AP11" s="16" t="s">
        <v>28</v>
      </c>
      <c r="AQ11" s="16"/>
      <c r="AR11" s="16" t="s">
        <v>29</v>
      </c>
      <c r="AS11" s="16"/>
      <c r="AT11" s="16" t="s">
        <v>30</v>
      </c>
      <c r="AU11" s="16"/>
      <c r="AV11" s="16" t="s">
        <v>31</v>
      </c>
      <c r="AW11" s="16"/>
      <c r="AX11" s="20"/>
      <c r="AY11" s="22"/>
      <c r="AZ11" s="16" t="s">
        <v>32</v>
      </c>
      <c r="BA11" s="16"/>
    </row>
    <row r="12" spans="1:66" ht="93" customHeight="1">
      <c r="A12" s="16"/>
      <c r="B12" s="16"/>
      <c r="C12" s="16"/>
      <c r="D12" s="24" t="s">
        <v>33</v>
      </c>
      <c r="E12" s="24" t="s">
        <v>34</v>
      </c>
      <c r="F12" s="24" t="str">
        <f>'[1]1. 2025 г.'!F12</f>
        <v>Предложение по корректировке</v>
      </c>
      <c r="G12" s="24" t="s">
        <v>34</v>
      </c>
      <c r="H12" s="24" t="s">
        <v>33</v>
      </c>
      <c r="I12" s="24" t="s">
        <v>34</v>
      </c>
      <c r="J12" s="24" t="str">
        <f>F12</f>
        <v>Предложение по корректировке</v>
      </c>
      <c r="K12" s="24" t="s">
        <v>34</v>
      </c>
      <c r="L12" s="25" t="s">
        <v>35</v>
      </c>
      <c r="M12" s="25" t="str">
        <f>J12</f>
        <v>Предложение по корректировке</v>
      </c>
      <c r="N12" s="24" t="s">
        <v>36</v>
      </c>
      <c r="O12" s="24" t="str">
        <f>J12</f>
        <v>Предложение по корректировке</v>
      </c>
      <c r="P12" s="24" t="s">
        <v>33</v>
      </c>
      <c r="Q12" s="24" t="s">
        <v>34</v>
      </c>
      <c r="R12" s="24" t="str">
        <f>O12</f>
        <v>Предложение по корректировке</v>
      </c>
      <c r="S12" s="24" t="s">
        <v>34</v>
      </c>
      <c r="T12" s="24" t="s">
        <v>33</v>
      </c>
      <c r="U12" s="24" t="str">
        <f>R12</f>
        <v>Предложение по корректировке</v>
      </c>
      <c r="V12" s="24" t="s">
        <v>33</v>
      </c>
      <c r="W12" s="24" t="str">
        <f>U12</f>
        <v>Предложение по корректировке</v>
      </c>
      <c r="X12" s="24" t="s">
        <v>33</v>
      </c>
      <c r="Y12" s="24" t="str">
        <f>U12</f>
        <v>Предложение по корректировке</v>
      </c>
      <c r="Z12" s="24" t="s">
        <v>33</v>
      </c>
      <c r="AA12" s="24" t="s">
        <v>34</v>
      </c>
      <c r="AB12" s="24" t="s">
        <v>33</v>
      </c>
      <c r="AC12" s="24" t="str">
        <f>Y12</f>
        <v>Предложение по корректировке</v>
      </c>
      <c r="AD12" s="24" t="s">
        <v>33</v>
      </c>
      <c r="AE12" s="24" t="str">
        <f>AC12</f>
        <v>Предложение по корректировке</v>
      </c>
      <c r="AF12" s="24" t="s">
        <v>33</v>
      </c>
      <c r="AG12" s="24" t="s">
        <v>34</v>
      </c>
      <c r="AH12" s="24" t="s">
        <v>33</v>
      </c>
      <c r="AI12" s="24" t="str">
        <f>AE12</f>
        <v>Предложение по корректировке</v>
      </c>
      <c r="AJ12" s="24" t="s">
        <v>33</v>
      </c>
      <c r="AK12" s="24" t="str">
        <f>AI12</f>
        <v>Предложение по корректировке</v>
      </c>
      <c r="AL12" s="24" t="s">
        <v>33</v>
      </c>
      <c r="AM12" s="24" t="s">
        <v>34</v>
      </c>
      <c r="AN12" s="24" t="s">
        <v>33</v>
      </c>
      <c r="AO12" s="24" t="str">
        <f>AK12</f>
        <v>Предложение по корректировке</v>
      </c>
      <c r="AP12" s="24" t="s">
        <v>33</v>
      </c>
      <c r="AQ12" s="24" t="str">
        <f>AK12</f>
        <v>Предложение по корректировке</v>
      </c>
      <c r="AR12" s="24" t="s">
        <v>33</v>
      </c>
      <c r="AS12" s="24" t="str">
        <f>AK12</f>
        <v>Предложение по корректировке</v>
      </c>
      <c r="AT12" s="24" t="s">
        <v>33</v>
      </c>
      <c r="AU12" s="24" t="str">
        <f>AS12</f>
        <v>Предложение по корректировке</v>
      </c>
      <c r="AV12" s="24" t="s">
        <v>33</v>
      </c>
      <c r="AW12" s="24" t="str">
        <f>AU12</f>
        <v>Предложение по корректировке</v>
      </c>
      <c r="AX12" s="24" t="s">
        <v>33</v>
      </c>
      <c r="AY12" s="24" t="s">
        <v>34</v>
      </c>
      <c r="AZ12" s="24" t="s">
        <v>33</v>
      </c>
      <c r="BA12" s="24" t="str">
        <f>AW12</f>
        <v>Предложение по корректировке</v>
      </c>
    </row>
    <row r="13" spans="1:66" ht="15.75" hidden="1">
      <c r="A13" s="26"/>
      <c r="B13" s="26"/>
      <c r="C13" s="26"/>
      <c r="D13" s="20" t="s">
        <v>37</v>
      </c>
      <c r="E13" s="21"/>
      <c r="F13" s="21"/>
      <c r="G13" s="22"/>
      <c r="H13" s="20" t="s">
        <v>37</v>
      </c>
      <c r="I13" s="21"/>
      <c r="J13" s="21"/>
      <c r="K13" s="22"/>
      <c r="L13" s="20" t="s">
        <v>37</v>
      </c>
      <c r="M13" s="21"/>
      <c r="N13" s="21"/>
      <c r="O13" s="22"/>
      <c r="P13" s="20" t="s">
        <v>37</v>
      </c>
      <c r="Q13" s="21"/>
      <c r="R13" s="21"/>
      <c r="S13" s="22"/>
      <c r="T13" s="27"/>
      <c r="U13" s="27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1:66" ht="3.75" hidden="1" customHeight="1">
      <c r="A14" s="26"/>
      <c r="B14" s="26"/>
      <c r="C14" s="26"/>
      <c r="D14" s="29" t="s">
        <v>38</v>
      </c>
      <c r="E14" s="30"/>
      <c r="F14" s="29" t="s">
        <v>39</v>
      </c>
      <c r="G14" s="30"/>
      <c r="H14" s="29" t="s">
        <v>38</v>
      </c>
      <c r="I14" s="30"/>
      <c r="J14" s="29" t="s">
        <v>39</v>
      </c>
      <c r="K14" s="30"/>
      <c r="L14" s="31" t="s">
        <v>38</v>
      </c>
      <c r="M14" s="32"/>
      <c r="N14" s="29" t="s">
        <v>39</v>
      </c>
      <c r="O14" s="30"/>
      <c r="P14" s="29" t="s">
        <v>40</v>
      </c>
      <c r="Q14" s="30"/>
      <c r="R14" s="29" t="s">
        <v>39</v>
      </c>
      <c r="S14" s="30"/>
      <c r="T14" s="33"/>
      <c r="U14" s="3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1:66" s="41" customFormat="1" ht="15.75">
      <c r="A15" s="34">
        <v>1</v>
      </c>
      <c r="B15" s="35">
        <v>2</v>
      </c>
      <c r="C15" s="34">
        <v>3</v>
      </c>
      <c r="D15" s="34">
        <v>4</v>
      </c>
      <c r="E15" s="34">
        <v>3</v>
      </c>
      <c r="F15" s="34">
        <v>5</v>
      </c>
      <c r="G15" s="34">
        <v>3</v>
      </c>
      <c r="H15" s="34">
        <v>6</v>
      </c>
      <c r="I15" s="34">
        <v>3</v>
      </c>
      <c r="J15" s="34">
        <v>7</v>
      </c>
      <c r="K15" s="34">
        <v>3</v>
      </c>
      <c r="L15" s="36">
        <v>8</v>
      </c>
      <c r="M15" s="36">
        <v>9</v>
      </c>
      <c r="N15" s="34">
        <v>10</v>
      </c>
      <c r="O15" s="34">
        <v>11</v>
      </c>
      <c r="P15" s="34">
        <v>12</v>
      </c>
      <c r="Q15" s="34">
        <v>3</v>
      </c>
      <c r="R15" s="34">
        <v>13</v>
      </c>
      <c r="S15" s="34">
        <v>3</v>
      </c>
      <c r="T15" s="34">
        <v>14</v>
      </c>
      <c r="U15" s="34">
        <v>15</v>
      </c>
      <c r="V15" s="34">
        <v>16</v>
      </c>
      <c r="W15" s="34">
        <v>17</v>
      </c>
      <c r="X15" s="34">
        <v>18</v>
      </c>
      <c r="Y15" s="34">
        <v>19</v>
      </c>
      <c r="Z15" s="34">
        <v>15</v>
      </c>
      <c r="AA15" s="34">
        <v>3</v>
      </c>
      <c r="AB15" s="34">
        <v>20</v>
      </c>
      <c r="AC15" s="34">
        <v>21</v>
      </c>
      <c r="AD15" s="34">
        <v>22</v>
      </c>
      <c r="AE15" s="34">
        <v>23</v>
      </c>
      <c r="AF15" s="34">
        <v>3</v>
      </c>
      <c r="AG15" s="34">
        <v>3</v>
      </c>
      <c r="AH15" s="34">
        <v>24</v>
      </c>
      <c r="AI15" s="34">
        <v>25</v>
      </c>
      <c r="AJ15" s="34">
        <v>26</v>
      </c>
      <c r="AK15" s="34">
        <v>27</v>
      </c>
      <c r="AL15" s="34">
        <v>20</v>
      </c>
      <c r="AM15" s="34">
        <v>3</v>
      </c>
      <c r="AN15" s="34">
        <v>28</v>
      </c>
      <c r="AO15" s="34">
        <v>29</v>
      </c>
      <c r="AP15" s="34">
        <v>30</v>
      </c>
      <c r="AQ15" s="34">
        <v>31</v>
      </c>
      <c r="AR15" s="34">
        <v>32</v>
      </c>
      <c r="AS15" s="34">
        <v>33</v>
      </c>
      <c r="AT15" s="34">
        <v>34</v>
      </c>
      <c r="AU15" s="34">
        <v>35</v>
      </c>
      <c r="AV15" s="34">
        <v>36</v>
      </c>
      <c r="AW15" s="34">
        <v>37</v>
      </c>
      <c r="AX15" s="34">
        <v>26</v>
      </c>
      <c r="AY15" s="34">
        <v>3</v>
      </c>
      <c r="AZ15" s="34">
        <v>38</v>
      </c>
      <c r="BA15" s="37" t="s">
        <v>41</v>
      </c>
      <c r="BB15" s="38"/>
      <c r="BC15" s="39"/>
      <c r="BD15" s="40"/>
    </row>
    <row r="16" spans="1:66" s="50" customFormat="1" ht="31.5">
      <c r="A16" s="42" t="s">
        <v>42</v>
      </c>
      <c r="B16" s="43" t="s">
        <v>43</v>
      </c>
      <c r="C16" s="44" t="s">
        <v>44</v>
      </c>
      <c r="D16" s="45">
        <f t="shared" ref="D16:AB17" si="0">D24</f>
        <v>0</v>
      </c>
      <c r="E16" s="45">
        <f t="shared" si="0"/>
        <v>0</v>
      </c>
      <c r="F16" s="45">
        <f>F24</f>
        <v>0</v>
      </c>
      <c r="G16" s="45"/>
      <c r="H16" s="45">
        <f t="shared" si="0"/>
        <v>0</v>
      </c>
      <c r="I16" s="45">
        <f t="shared" si="0"/>
        <v>0</v>
      </c>
      <c r="J16" s="45">
        <f t="shared" si="0"/>
        <v>0</v>
      </c>
      <c r="K16" s="45">
        <f t="shared" si="0"/>
        <v>0</v>
      </c>
      <c r="L16" s="46">
        <f t="shared" si="0"/>
        <v>3.8579999999999997</v>
      </c>
      <c r="M16" s="46">
        <f>M24</f>
        <v>0</v>
      </c>
      <c r="N16" s="45">
        <f t="shared" si="0"/>
        <v>0</v>
      </c>
      <c r="O16" s="45">
        <f>O24</f>
        <v>0</v>
      </c>
      <c r="P16" s="45">
        <f t="shared" si="0"/>
        <v>0</v>
      </c>
      <c r="Q16" s="45">
        <f t="shared" si="0"/>
        <v>0</v>
      </c>
      <c r="R16" s="45">
        <f t="shared" si="0"/>
        <v>0</v>
      </c>
      <c r="S16" s="45">
        <f t="shared" si="0"/>
        <v>0</v>
      </c>
      <c r="T16" s="45">
        <f t="shared" si="0"/>
        <v>0</v>
      </c>
      <c r="U16" s="45">
        <f t="shared" si="0"/>
        <v>0</v>
      </c>
      <c r="V16" s="45">
        <f t="shared" si="0"/>
        <v>0</v>
      </c>
      <c r="W16" s="45">
        <f t="shared" si="0"/>
        <v>0</v>
      </c>
      <c r="X16" s="45">
        <f t="shared" si="0"/>
        <v>0</v>
      </c>
      <c r="Y16" s="45">
        <f t="shared" si="0"/>
        <v>0</v>
      </c>
      <c r="Z16" s="45">
        <f t="shared" si="0"/>
        <v>0</v>
      </c>
      <c r="AA16" s="45">
        <f t="shared" si="0"/>
        <v>0</v>
      </c>
      <c r="AB16" s="45">
        <f t="shared" si="0"/>
        <v>44.412547835999995</v>
      </c>
      <c r="AC16" s="45">
        <f>AC24</f>
        <v>0</v>
      </c>
      <c r="AD16" s="45" t="s">
        <v>44</v>
      </c>
      <c r="AE16" s="45" t="s">
        <v>44</v>
      </c>
      <c r="AF16" s="45">
        <f>AF24</f>
        <v>0</v>
      </c>
      <c r="AG16" s="45">
        <f>AG24</f>
        <v>0</v>
      </c>
      <c r="AH16" s="45" t="s">
        <v>44</v>
      </c>
      <c r="AI16" s="45" t="s">
        <v>44</v>
      </c>
      <c r="AJ16" s="45" t="s">
        <v>44</v>
      </c>
      <c r="AK16" s="45" t="s">
        <v>44</v>
      </c>
      <c r="AL16" s="45">
        <f t="shared" ref="AL16:BA17" si="1">AL24</f>
        <v>0</v>
      </c>
      <c r="AM16" s="45">
        <f t="shared" si="1"/>
        <v>0</v>
      </c>
      <c r="AN16" s="45">
        <f t="shared" si="1"/>
        <v>0</v>
      </c>
      <c r="AO16" s="45">
        <f t="shared" si="1"/>
        <v>0</v>
      </c>
      <c r="AP16" s="45">
        <f t="shared" si="1"/>
        <v>0</v>
      </c>
      <c r="AQ16" s="45">
        <f t="shared" si="1"/>
        <v>0</v>
      </c>
      <c r="AR16" s="45">
        <f t="shared" si="1"/>
        <v>0</v>
      </c>
      <c r="AS16" s="45">
        <f t="shared" si="1"/>
        <v>0</v>
      </c>
      <c r="AT16" s="45">
        <f t="shared" si="1"/>
        <v>74.482324836000004</v>
      </c>
      <c r="AU16" s="45">
        <f>AU24</f>
        <v>0</v>
      </c>
      <c r="AV16" s="45">
        <f t="shared" si="1"/>
        <v>101.72947061812276</v>
      </c>
      <c r="AW16" s="45">
        <f>AW24</f>
        <v>0</v>
      </c>
      <c r="AX16" s="45">
        <f t="shared" si="1"/>
        <v>0</v>
      </c>
      <c r="AY16" s="45">
        <f t="shared" si="1"/>
        <v>0</v>
      </c>
      <c r="AZ16" s="45">
        <f t="shared" si="1"/>
        <v>0</v>
      </c>
      <c r="BA16" s="45">
        <f t="shared" si="1"/>
        <v>0</v>
      </c>
      <c r="BB16" s="47"/>
      <c r="BC16" s="48"/>
      <c r="BD16" s="49"/>
    </row>
    <row r="17" spans="1:56" s="53" customFormat="1" ht="15.75">
      <c r="A17" s="42" t="s">
        <v>45</v>
      </c>
      <c r="B17" s="43" t="s">
        <v>46</v>
      </c>
      <c r="C17" s="44" t="s">
        <v>44</v>
      </c>
      <c r="D17" s="45">
        <f t="shared" si="0"/>
        <v>0</v>
      </c>
      <c r="E17" s="45">
        <f t="shared" si="0"/>
        <v>0</v>
      </c>
      <c r="F17" s="45">
        <f>F25</f>
        <v>0</v>
      </c>
      <c r="G17" s="45"/>
      <c r="H17" s="45">
        <f t="shared" si="0"/>
        <v>0</v>
      </c>
      <c r="I17" s="45">
        <f t="shared" si="0"/>
        <v>0</v>
      </c>
      <c r="J17" s="45">
        <f t="shared" si="0"/>
        <v>0</v>
      </c>
      <c r="K17" s="45">
        <f t="shared" si="0"/>
        <v>0</v>
      </c>
      <c r="L17" s="46">
        <f t="shared" si="0"/>
        <v>0</v>
      </c>
      <c r="M17" s="46">
        <f>M25</f>
        <v>0</v>
      </c>
      <c r="N17" s="45">
        <f t="shared" si="0"/>
        <v>0</v>
      </c>
      <c r="O17" s="45">
        <f>O25</f>
        <v>0</v>
      </c>
      <c r="P17" s="45">
        <f t="shared" si="0"/>
        <v>0</v>
      </c>
      <c r="Q17" s="45">
        <f t="shared" si="0"/>
        <v>0</v>
      </c>
      <c r="R17" s="45">
        <f t="shared" si="0"/>
        <v>0</v>
      </c>
      <c r="S17" s="45">
        <f t="shared" si="0"/>
        <v>0</v>
      </c>
      <c r="T17" s="45">
        <f t="shared" si="0"/>
        <v>0</v>
      </c>
      <c r="U17" s="45">
        <f t="shared" si="0"/>
        <v>0</v>
      </c>
      <c r="V17" s="45">
        <f t="shared" si="0"/>
        <v>0</v>
      </c>
      <c r="W17" s="45">
        <f t="shared" si="0"/>
        <v>0</v>
      </c>
      <c r="X17" s="45">
        <f t="shared" si="0"/>
        <v>0</v>
      </c>
      <c r="Y17" s="45">
        <f t="shared" si="0"/>
        <v>0</v>
      </c>
      <c r="Z17" s="45">
        <f t="shared" si="0"/>
        <v>0</v>
      </c>
      <c r="AA17" s="45">
        <f t="shared" si="0"/>
        <v>0</v>
      </c>
      <c r="AB17" s="45">
        <f t="shared" si="0"/>
        <v>0</v>
      </c>
      <c r="AC17" s="45">
        <f>AC25</f>
        <v>0</v>
      </c>
      <c r="AD17" s="45" t="s">
        <v>44</v>
      </c>
      <c r="AE17" s="45" t="s">
        <v>44</v>
      </c>
      <c r="AF17" s="45">
        <v>0</v>
      </c>
      <c r="AG17" s="45">
        <v>0</v>
      </c>
      <c r="AH17" s="45" t="s">
        <v>44</v>
      </c>
      <c r="AI17" s="45" t="s">
        <v>44</v>
      </c>
      <c r="AJ17" s="45" t="s">
        <v>44</v>
      </c>
      <c r="AK17" s="45" t="s">
        <v>44</v>
      </c>
      <c r="AL17" s="45">
        <f t="shared" si="1"/>
        <v>0</v>
      </c>
      <c r="AM17" s="45">
        <f t="shared" si="1"/>
        <v>0</v>
      </c>
      <c r="AN17" s="45">
        <f t="shared" si="1"/>
        <v>0</v>
      </c>
      <c r="AO17" s="45">
        <f t="shared" si="1"/>
        <v>0</v>
      </c>
      <c r="AP17" s="45">
        <f t="shared" si="1"/>
        <v>0</v>
      </c>
      <c r="AQ17" s="45">
        <f t="shared" si="1"/>
        <v>0</v>
      </c>
      <c r="AR17" s="45">
        <f t="shared" si="1"/>
        <v>0</v>
      </c>
      <c r="AS17" s="45">
        <f t="shared" si="1"/>
        <v>0</v>
      </c>
      <c r="AT17" s="45">
        <f t="shared" si="1"/>
        <v>0</v>
      </c>
      <c r="AU17" s="45">
        <f>AU25</f>
        <v>0</v>
      </c>
      <c r="AV17" s="45">
        <f t="shared" si="1"/>
        <v>0</v>
      </c>
      <c r="AW17" s="45">
        <f>AW25</f>
        <v>0</v>
      </c>
      <c r="AX17" s="45">
        <f t="shared" si="1"/>
        <v>0</v>
      </c>
      <c r="AY17" s="45">
        <f t="shared" si="1"/>
        <v>0</v>
      </c>
      <c r="AZ17" s="45">
        <f t="shared" si="1"/>
        <v>0</v>
      </c>
      <c r="BA17" s="45">
        <f t="shared" si="1"/>
        <v>0</v>
      </c>
      <c r="BB17" s="51"/>
      <c r="BC17" s="51"/>
      <c r="BD17" s="52"/>
    </row>
    <row r="18" spans="1:56" s="53" customFormat="1" ht="31.5">
      <c r="A18" s="42" t="s">
        <v>47</v>
      </c>
      <c r="B18" s="43" t="s">
        <v>48</v>
      </c>
      <c r="C18" s="44" t="s">
        <v>44</v>
      </c>
      <c r="D18" s="45">
        <f t="shared" ref="D18:AB18" si="2">D83</f>
        <v>0</v>
      </c>
      <c r="E18" s="45">
        <f t="shared" si="2"/>
        <v>0</v>
      </c>
      <c r="F18" s="45">
        <f>F83</f>
        <v>0</v>
      </c>
      <c r="G18" s="45"/>
      <c r="H18" s="45">
        <f t="shared" si="2"/>
        <v>0</v>
      </c>
      <c r="I18" s="45">
        <f t="shared" si="2"/>
        <v>0</v>
      </c>
      <c r="J18" s="45">
        <f t="shared" si="2"/>
        <v>0</v>
      </c>
      <c r="K18" s="45">
        <f t="shared" si="2"/>
        <v>0</v>
      </c>
      <c r="L18" s="46">
        <f t="shared" si="2"/>
        <v>0</v>
      </c>
      <c r="M18" s="46">
        <f>M83</f>
        <v>0</v>
      </c>
      <c r="N18" s="45">
        <f t="shared" si="2"/>
        <v>0</v>
      </c>
      <c r="O18" s="45">
        <f>O83</f>
        <v>0</v>
      </c>
      <c r="P18" s="45">
        <f t="shared" si="2"/>
        <v>0</v>
      </c>
      <c r="Q18" s="45">
        <f t="shared" si="2"/>
        <v>0</v>
      </c>
      <c r="R18" s="45">
        <f t="shared" si="2"/>
        <v>0</v>
      </c>
      <c r="S18" s="45">
        <f t="shared" si="2"/>
        <v>0</v>
      </c>
      <c r="T18" s="45">
        <f t="shared" si="2"/>
        <v>0</v>
      </c>
      <c r="U18" s="45">
        <f t="shared" si="2"/>
        <v>0</v>
      </c>
      <c r="V18" s="45">
        <f t="shared" si="2"/>
        <v>0</v>
      </c>
      <c r="W18" s="45">
        <f t="shared" si="2"/>
        <v>0</v>
      </c>
      <c r="X18" s="45">
        <f t="shared" si="2"/>
        <v>0</v>
      </c>
      <c r="Y18" s="45">
        <f t="shared" si="2"/>
        <v>0</v>
      </c>
      <c r="Z18" s="45">
        <f t="shared" si="2"/>
        <v>0</v>
      </c>
      <c r="AA18" s="45">
        <f t="shared" si="2"/>
        <v>0</v>
      </c>
      <c r="AB18" s="45">
        <f t="shared" si="2"/>
        <v>32.128414919999997</v>
      </c>
      <c r="AC18" s="45">
        <f>AC83</f>
        <v>0</v>
      </c>
      <c r="AD18" s="45" t="s">
        <v>44</v>
      </c>
      <c r="AE18" s="45" t="s">
        <v>44</v>
      </c>
      <c r="AF18" s="45">
        <v>0</v>
      </c>
      <c r="AG18" s="45">
        <v>0</v>
      </c>
      <c r="AH18" s="45" t="s">
        <v>44</v>
      </c>
      <c r="AI18" s="45" t="s">
        <v>44</v>
      </c>
      <c r="AJ18" s="45" t="s">
        <v>44</v>
      </c>
      <c r="AK18" s="45" t="s">
        <v>44</v>
      </c>
      <c r="AL18" s="45">
        <f t="shared" ref="AL18:BA18" si="3">AL83</f>
        <v>0</v>
      </c>
      <c r="AM18" s="45">
        <f t="shared" si="3"/>
        <v>0</v>
      </c>
      <c r="AN18" s="45">
        <f t="shared" si="3"/>
        <v>0</v>
      </c>
      <c r="AO18" s="45">
        <f t="shared" si="3"/>
        <v>0</v>
      </c>
      <c r="AP18" s="45">
        <f t="shared" si="3"/>
        <v>0</v>
      </c>
      <c r="AQ18" s="45">
        <f t="shared" si="3"/>
        <v>0</v>
      </c>
      <c r="AR18" s="45">
        <f t="shared" si="3"/>
        <v>0</v>
      </c>
      <c r="AS18" s="45">
        <f t="shared" si="3"/>
        <v>0</v>
      </c>
      <c r="AT18" s="45">
        <f t="shared" si="3"/>
        <v>74.482324836000004</v>
      </c>
      <c r="AU18" s="45">
        <f>AU83</f>
        <v>0</v>
      </c>
      <c r="AV18" s="45">
        <f t="shared" si="3"/>
        <v>0</v>
      </c>
      <c r="AW18" s="45">
        <f>AW83</f>
        <v>0</v>
      </c>
      <c r="AX18" s="45">
        <f t="shared" si="3"/>
        <v>0</v>
      </c>
      <c r="AY18" s="45">
        <f t="shared" si="3"/>
        <v>0</v>
      </c>
      <c r="AZ18" s="45">
        <f t="shared" si="3"/>
        <v>0</v>
      </c>
      <c r="BA18" s="45">
        <f t="shared" si="3"/>
        <v>0</v>
      </c>
      <c r="BB18" s="48"/>
      <c r="BC18" s="51"/>
      <c r="BD18" s="49"/>
    </row>
    <row r="19" spans="1:56" s="53" customFormat="1" ht="67.5" customHeight="1">
      <c r="A19" s="42" t="s">
        <v>49</v>
      </c>
      <c r="B19" s="54" t="s">
        <v>50</v>
      </c>
      <c r="C19" s="44" t="s">
        <v>44</v>
      </c>
      <c r="D19" s="45">
        <f t="shared" ref="D19:AB19" si="4">D146</f>
        <v>0</v>
      </c>
      <c r="E19" s="45">
        <f t="shared" si="4"/>
        <v>0</v>
      </c>
      <c r="F19" s="45">
        <f>F146</f>
        <v>0</v>
      </c>
      <c r="G19" s="45"/>
      <c r="H19" s="45">
        <f t="shared" si="4"/>
        <v>0</v>
      </c>
      <c r="I19" s="45">
        <f t="shared" si="4"/>
        <v>0</v>
      </c>
      <c r="J19" s="45">
        <f t="shared" si="4"/>
        <v>0</v>
      </c>
      <c r="K19" s="45">
        <f t="shared" si="4"/>
        <v>0</v>
      </c>
      <c r="L19" s="46">
        <f t="shared" si="4"/>
        <v>0</v>
      </c>
      <c r="M19" s="46">
        <f>M146</f>
        <v>0</v>
      </c>
      <c r="N19" s="45">
        <f t="shared" si="4"/>
        <v>0</v>
      </c>
      <c r="O19" s="45">
        <f>O146</f>
        <v>0</v>
      </c>
      <c r="P19" s="45">
        <f t="shared" si="4"/>
        <v>0</v>
      </c>
      <c r="Q19" s="45">
        <f t="shared" si="4"/>
        <v>0</v>
      </c>
      <c r="R19" s="45">
        <f t="shared" si="4"/>
        <v>0</v>
      </c>
      <c r="S19" s="45">
        <f t="shared" si="4"/>
        <v>0</v>
      </c>
      <c r="T19" s="45">
        <f t="shared" si="4"/>
        <v>0</v>
      </c>
      <c r="U19" s="45">
        <f t="shared" si="4"/>
        <v>0</v>
      </c>
      <c r="V19" s="45">
        <f t="shared" si="4"/>
        <v>0</v>
      </c>
      <c r="W19" s="45">
        <f t="shared" si="4"/>
        <v>0</v>
      </c>
      <c r="X19" s="45">
        <f t="shared" si="4"/>
        <v>0</v>
      </c>
      <c r="Y19" s="45">
        <f t="shared" si="4"/>
        <v>0</v>
      </c>
      <c r="Z19" s="45">
        <f t="shared" si="4"/>
        <v>0</v>
      </c>
      <c r="AA19" s="45">
        <f t="shared" si="4"/>
        <v>0</v>
      </c>
      <c r="AB19" s="45">
        <f t="shared" si="4"/>
        <v>0</v>
      </c>
      <c r="AC19" s="45">
        <f>AC146</f>
        <v>0</v>
      </c>
      <c r="AD19" s="45" t="s">
        <v>44</v>
      </c>
      <c r="AE19" s="45" t="s">
        <v>44</v>
      </c>
      <c r="AF19" s="45">
        <v>0</v>
      </c>
      <c r="AG19" s="45">
        <v>0</v>
      </c>
      <c r="AH19" s="45" t="s">
        <v>44</v>
      </c>
      <c r="AI19" s="45" t="s">
        <v>44</v>
      </c>
      <c r="AJ19" s="45" t="s">
        <v>44</v>
      </c>
      <c r="AK19" s="45" t="s">
        <v>44</v>
      </c>
      <c r="AL19" s="45">
        <f t="shared" ref="AL19:BA19" si="5">AL146</f>
        <v>0</v>
      </c>
      <c r="AM19" s="45">
        <f t="shared" si="5"/>
        <v>0</v>
      </c>
      <c r="AN19" s="45">
        <f t="shared" si="5"/>
        <v>0</v>
      </c>
      <c r="AO19" s="45">
        <f t="shared" si="5"/>
        <v>0</v>
      </c>
      <c r="AP19" s="45">
        <f t="shared" si="5"/>
        <v>0</v>
      </c>
      <c r="AQ19" s="45">
        <f t="shared" si="5"/>
        <v>0</v>
      </c>
      <c r="AR19" s="45">
        <f t="shared" si="5"/>
        <v>0</v>
      </c>
      <c r="AS19" s="45">
        <f t="shared" si="5"/>
        <v>0</v>
      </c>
      <c r="AT19" s="45">
        <f t="shared" si="5"/>
        <v>0</v>
      </c>
      <c r="AU19" s="45">
        <f>AU146</f>
        <v>0</v>
      </c>
      <c r="AV19" s="45">
        <f t="shared" si="5"/>
        <v>0</v>
      </c>
      <c r="AW19" s="45">
        <f>AW146</f>
        <v>0</v>
      </c>
      <c r="AX19" s="45">
        <f t="shared" si="5"/>
        <v>0</v>
      </c>
      <c r="AY19" s="45">
        <f t="shared" si="5"/>
        <v>0</v>
      </c>
      <c r="AZ19" s="45">
        <f t="shared" si="5"/>
        <v>0</v>
      </c>
      <c r="BA19" s="45">
        <f t="shared" si="5"/>
        <v>0</v>
      </c>
      <c r="BB19" s="51"/>
      <c r="BC19" s="51"/>
      <c r="BD19" s="52"/>
    </row>
    <row r="20" spans="1:56" s="53" customFormat="1" ht="31.5">
      <c r="A20" s="42" t="s">
        <v>51</v>
      </c>
      <c r="B20" s="43" t="s">
        <v>52</v>
      </c>
      <c r="C20" s="44" t="s">
        <v>44</v>
      </c>
      <c r="D20" s="45">
        <f t="shared" ref="D20:AB20" si="6">D153</f>
        <v>0</v>
      </c>
      <c r="E20" s="45">
        <f t="shared" si="6"/>
        <v>0</v>
      </c>
      <c r="F20" s="45">
        <f>F153</f>
        <v>0</v>
      </c>
      <c r="G20" s="45"/>
      <c r="H20" s="45">
        <f t="shared" si="6"/>
        <v>0</v>
      </c>
      <c r="I20" s="45">
        <f t="shared" si="6"/>
        <v>0</v>
      </c>
      <c r="J20" s="45">
        <f t="shared" si="6"/>
        <v>0</v>
      </c>
      <c r="K20" s="45">
        <f t="shared" si="6"/>
        <v>0</v>
      </c>
      <c r="L20" s="46">
        <f t="shared" si="6"/>
        <v>3.8579999999999997</v>
      </c>
      <c r="M20" s="46">
        <f>M153</f>
        <v>0</v>
      </c>
      <c r="N20" s="45">
        <f t="shared" si="6"/>
        <v>0</v>
      </c>
      <c r="O20" s="45">
        <f>O153</f>
        <v>0</v>
      </c>
      <c r="P20" s="45">
        <f t="shared" si="6"/>
        <v>0</v>
      </c>
      <c r="Q20" s="45">
        <f t="shared" si="6"/>
        <v>0</v>
      </c>
      <c r="R20" s="45">
        <f t="shared" si="6"/>
        <v>0</v>
      </c>
      <c r="S20" s="45">
        <f t="shared" si="6"/>
        <v>0</v>
      </c>
      <c r="T20" s="45">
        <f t="shared" si="6"/>
        <v>0</v>
      </c>
      <c r="U20" s="45">
        <f t="shared" si="6"/>
        <v>0</v>
      </c>
      <c r="V20" s="45">
        <f t="shared" si="6"/>
        <v>0</v>
      </c>
      <c r="W20" s="45">
        <f t="shared" si="6"/>
        <v>0</v>
      </c>
      <c r="X20" s="45">
        <f t="shared" si="6"/>
        <v>0</v>
      </c>
      <c r="Y20" s="45">
        <f t="shared" si="6"/>
        <v>0</v>
      </c>
      <c r="Z20" s="45">
        <f t="shared" si="6"/>
        <v>0</v>
      </c>
      <c r="AA20" s="45">
        <f t="shared" si="6"/>
        <v>0</v>
      </c>
      <c r="AB20" s="45">
        <f t="shared" si="6"/>
        <v>12.284132915999999</v>
      </c>
      <c r="AC20" s="45">
        <f>AC153</f>
        <v>0</v>
      </c>
      <c r="AD20" s="45" t="s">
        <v>44</v>
      </c>
      <c r="AE20" s="45" t="s">
        <v>44</v>
      </c>
      <c r="AF20" s="45">
        <v>0</v>
      </c>
      <c r="AG20" s="45">
        <v>0</v>
      </c>
      <c r="AH20" s="45" t="s">
        <v>44</v>
      </c>
      <c r="AI20" s="45" t="s">
        <v>44</v>
      </c>
      <c r="AJ20" s="45" t="s">
        <v>44</v>
      </c>
      <c r="AK20" s="45" t="s">
        <v>44</v>
      </c>
      <c r="AL20" s="45">
        <f t="shared" ref="AL20:BA20" si="7">AL153</f>
        <v>0</v>
      </c>
      <c r="AM20" s="45">
        <f t="shared" si="7"/>
        <v>0</v>
      </c>
      <c r="AN20" s="45">
        <f t="shared" si="7"/>
        <v>0</v>
      </c>
      <c r="AO20" s="45">
        <f t="shared" si="7"/>
        <v>0</v>
      </c>
      <c r="AP20" s="45">
        <f t="shared" si="7"/>
        <v>0</v>
      </c>
      <c r="AQ20" s="45">
        <f t="shared" si="7"/>
        <v>0</v>
      </c>
      <c r="AR20" s="45">
        <f t="shared" si="7"/>
        <v>0</v>
      </c>
      <c r="AS20" s="45">
        <f t="shared" si="7"/>
        <v>0</v>
      </c>
      <c r="AT20" s="45">
        <f t="shared" si="7"/>
        <v>0</v>
      </c>
      <c r="AU20" s="45">
        <f>AU153</f>
        <v>0</v>
      </c>
      <c r="AV20" s="45">
        <f t="shared" si="7"/>
        <v>0</v>
      </c>
      <c r="AW20" s="45">
        <f>AW153</f>
        <v>0</v>
      </c>
      <c r="AX20" s="45">
        <f t="shared" si="7"/>
        <v>0</v>
      </c>
      <c r="AY20" s="45">
        <f t="shared" si="7"/>
        <v>0</v>
      </c>
      <c r="AZ20" s="45">
        <f t="shared" si="7"/>
        <v>0</v>
      </c>
      <c r="BA20" s="45">
        <f t="shared" si="7"/>
        <v>0</v>
      </c>
      <c r="BB20" s="51"/>
      <c r="BD20" s="52"/>
    </row>
    <row r="21" spans="1:56" s="53" customFormat="1" ht="47.25">
      <c r="A21" s="42" t="s">
        <v>53</v>
      </c>
      <c r="B21" s="43" t="s">
        <v>54</v>
      </c>
      <c r="C21" s="44" t="s">
        <v>44</v>
      </c>
      <c r="D21" s="45">
        <f t="shared" ref="D21:AB21" si="8">D161</f>
        <v>0</v>
      </c>
      <c r="E21" s="45">
        <f t="shared" si="8"/>
        <v>0</v>
      </c>
      <c r="F21" s="45">
        <f>F161</f>
        <v>0</v>
      </c>
      <c r="G21" s="45"/>
      <c r="H21" s="45">
        <f t="shared" si="8"/>
        <v>0</v>
      </c>
      <c r="I21" s="45">
        <f t="shared" si="8"/>
        <v>0</v>
      </c>
      <c r="J21" s="45">
        <f t="shared" si="8"/>
        <v>0</v>
      </c>
      <c r="K21" s="45">
        <f t="shared" si="8"/>
        <v>0</v>
      </c>
      <c r="L21" s="46">
        <f t="shared" si="8"/>
        <v>0</v>
      </c>
      <c r="M21" s="46">
        <f>M161</f>
        <v>0</v>
      </c>
      <c r="N21" s="45">
        <f t="shared" si="8"/>
        <v>0</v>
      </c>
      <c r="O21" s="45">
        <f>O161</f>
        <v>0</v>
      </c>
      <c r="P21" s="45">
        <f t="shared" si="8"/>
        <v>0</v>
      </c>
      <c r="Q21" s="45">
        <f t="shared" si="8"/>
        <v>0</v>
      </c>
      <c r="R21" s="45">
        <f t="shared" si="8"/>
        <v>0</v>
      </c>
      <c r="S21" s="45">
        <f t="shared" si="8"/>
        <v>0</v>
      </c>
      <c r="T21" s="45">
        <f t="shared" si="8"/>
        <v>0</v>
      </c>
      <c r="U21" s="45">
        <f t="shared" si="8"/>
        <v>0</v>
      </c>
      <c r="V21" s="45">
        <f t="shared" si="8"/>
        <v>0</v>
      </c>
      <c r="W21" s="45">
        <f t="shared" si="8"/>
        <v>0</v>
      </c>
      <c r="X21" s="45">
        <f t="shared" si="8"/>
        <v>0</v>
      </c>
      <c r="Y21" s="45">
        <f t="shared" si="8"/>
        <v>0</v>
      </c>
      <c r="Z21" s="45">
        <f t="shared" si="8"/>
        <v>0</v>
      </c>
      <c r="AA21" s="45">
        <f t="shared" si="8"/>
        <v>0</v>
      </c>
      <c r="AB21" s="45">
        <f t="shared" si="8"/>
        <v>0</v>
      </c>
      <c r="AC21" s="45">
        <f>AC161</f>
        <v>0</v>
      </c>
      <c r="AD21" s="45" t="s">
        <v>44</v>
      </c>
      <c r="AE21" s="45" t="s">
        <v>44</v>
      </c>
      <c r="AF21" s="45">
        <v>0</v>
      </c>
      <c r="AG21" s="45">
        <v>0</v>
      </c>
      <c r="AH21" s="45" t="s">
        <v>44</v>
      </c>
      <c r="AI21" s="45" t="s">
        <v>44</v>
      </c>
      <c r="AJ21" s="45" t="s">
        <v>44</v>
      </c>
      <c r="AK21" s="45" t="s">
        <v>44</v>
      </c>
      <c r="AL21" s="45">
        <f t="shared" ref="AL21:BA21" si="9">AL161</f>
        <v>0</v>
      </c>
      <c r="AM21" s="45">
        <f t="shared" si="9"/>
        <v>0</v>
      </c>
      <c r="AN21" s="45">
        <f t="shared" si="9"/>
        <v>0</v>
      </c>
      <c r="AO21" s="45">
        <f t="shared" si="9"/>
        <v>0</v>
      </c>
      <c r="AP21" s="45">
        <f t="shared" si="9"/>
        <v>0</v>
      </c>
      <c r="AQ21" s="45">
        <f t="shared" si="9"/>
        <v>0</v>
      </c>
      <c r="AR21" s="45">
        <f t="shared" si="9"/>
        <v>0</v>
      </c>
      <c r="AS21" s="45">
        <f t="shared" si="9"/>
        <v>0</v>
      </c>
      <c r="AT21" s="45">
        <f t="shared" si="9"/>
        <v>0</v>
      </c>
      <c r="AU21" s="45">
        <f>AU161</f>
        <v>0</v>
      </c>
      <c r="AV21" s="45">
        <f t="shared" si="9"/>
        <v>0</v>
      </c>
      <c r="AW21" s="45">
        <f>AW161</f>
        <v>0</v>
      </c>
      <c r="AX21" s="45">
        <f t="shared" si="9"/>
        <v>0</v>
      </c>
      <c r="AY21" s="45">
        <f t="shared" si="9"/>
        <v>0</v>
      </c>
      <c r="AZ21" s="45">
        <f t="shared" si="9"/>
        <v>0</v>
      </c>
      <c r="BA21" s="45">
        <f t="shared" si="9"/>
        <v>0</v>
      </c>
      <c r="BB21" s="51"/>
      <c r="BD21" s="52"/>
    </row>
    <row r="22" spans="1:56" s="53" customFormat="1" ht="15.75">
      <c r="A22" s="42" t="s">
        <v>55</v>
      </c>
      <c r="B22" s="54" t="s">
        <v>56</v>
      </c>
      <c r="C22" s="44" t="s">
        <v>44</v>
      </c>
      <c r="D22" s="45">
        <f t="shared" ref="D22:AB22" si="10">D165</f>
        <v>0</v>
      </c>
      <c r="E22" s="45">
        <f t="shared" si="10"/>
        <v>0</v>
      </c>
      <c r="F22" s="45">
        <f>F165</f>
        <v>0</v>
      </c>
      <c r="G22" s="45"/>
      <c r="H22" s="45">
        <f t="shared" si="10"/>
        <v>0</v>
      </c>
      <c r="I22" s="45">
        <f t="shared" si="10"/>
        <v>0</v>
      </c>
      <c r="J22" s="45">
        <f t="shared" si="10"/>
        <v>0</v>
      </c>
      <c r="K22" s="45">
        <f t="shared" si="10"/>
        <v>0</v>
      </c>
      <c r="L22" s="46">
        <f t="shared" si="10"/>
        <v>0</v>
      </c>
      <c r="M22" s="46">
        <f>M165</f>
        <v>0</v>
      </c>
      <c r="N22" s="45">
        <f t="shared" si="10"/>
        <v>0</v>
      </c>
      <c r="O22" s="45">
        <f>O165</f>
        <v>0</v>
      </c>
      <c r="P22" s="45">
        <f t="shared" si="10"/>
        <v>0</v>
      </c>
      <c r="Q22" s="45">
        <f t="shared" si="10"/>
        <v>0</v>
      </c>
      <c r="R22" s="45">
        <f t="shared" si="10"/>
        <v>0</v>
      </c>
      <c r="S22" s="45">
        <f t="shared" si="10"/>
        <v>0</v>
      </c>
      <c r="T22" s="45">
        <f t="shared" si="10"/>
        <v>0</v>
      </c>
      <c r="U22" s="45">
        <f t="shared" si="10"/>
        <v>0</v>
      </c>
      <c r="V22" s="45">
        <f t="shared" si="10"/>
        <v>0</v>
      </c>
      <c r="W22" s="45">
        <f t="shared" si="10"/>
        <v>0</v>
      </c>
      <c r="X22" s="45">
        <f t="shared" si="10"/>
        <v>0</v>
      </c>
      <c r="Y22" s="45">
        <f t="shared" si="10"/>
        <v>0</v>
      </c>
      <c r="Z22" s="45">
        <f t="shared" si="10"/>
        <v>0</v>
      </c>
      <c r="AA22" s="45">
        <f t="shared" si="10"/>
        <v>0</v>
      </c>
      <c r="AB22" s="45">
        <f t="shared" si="10"/>
        <v>0</v>
      </c>
      <c r="AC22" s="45">
        <f>AC165</f>
        <v>0</v>
      </c>
      <c r="AD22" s="45" t="s">
        <v>44</v>
      </c>
      <c r="AE22" s="45" t="s">
        <v>44</v>
      </c>
      <c r="AF22" s="45">
        <v>0</v>
      </c>
      <c r="AG22" s="45">
        <v>0</v>
      </c>
      <c r="AH22" s="45" t="s">
        <v>44</v>
      </c>
      <c r="AI22" s="45" t="s">
        <v>44</v>
      </c>
      <c r="AJ22" s="45" t="s">
        <v>44</v>
      </c>
      <c r="AK22" s="45" t="s">
        <v>44</v>
      </c>
      <c r="AL22" s="45">
        <f t="shared" ref="AL22:BA22" si="11">AL165</f>
        <v>0</v>
      </c>
      <c r="AM22" s="45">
        <f t="shared" si="11"/>
        <v>0</v>
      </c>
      <c r="AN22" s="45">
        <f t="shared" si="11"/>
        <v>0</v>
      </c>
      <c r="AO22" s="45">
        <f t="shared" si="11"/>
        <v>0</v>
      </c>
      <c r="AP22" s="45">
        <f t="shared" si="11"/>
        <v>0</v>
      </c>
      <c r="AQ22" s="45">
        <f t="shared" si="11"/>
        <v>0</v>
      </c>
      <c r="AR22" s="45">
        <f t="shared" si="11"/>
        <v>0</v>
      </c>
      <c r="AS22" s="45">
        <f t="shared" si="11"/>
        <v>0</v>
      </c>
      <c r="AT22" s="45">
        <f t="shared" si="11"/>
        <v>0</v>
      </c>
      <c r="AU22" s="45">
        <f>AU165</f>
        <v>0</v>
      </c>
      <c r="AV22" s="45">
        <f t="shared" si="11"/>
        <v>101.72947061812276</v>
      </c>
      <c r="AW22" s="45">
        <f>AW165</f>
        <v>0</v>
      </c>
      <c r="AX22" s="45">
        <f t="shared" si="11"/>
        <v>0</v>
      </c>
      <c r="AY22" s="45">
        <f t="shared" si="11"/>
        <v>0</v>
      </c>
      <c r="AZ22" s="45">
        <f t="shared" si="11"/>
        <v>0</v>
      </c>
      <c r="BA22" s="45">
        <f t="shared" si="11"/>
        <v>0</v>
      </c>
      <c r="BB22" s="51"/>
      <c r="BD22" s="52"/>
    </row>
    <row r="23" spans="1:56" s="61" customFormat="1" ht="15.75" hidden="1">
      <c r="A23" s="55"/>
      <c r="B23" s="56"/>
      <c r="C23" s="57"/>
      <c r="D23" s="57"/>
      <c r="E23" s="58"/>
      <c r="F23" s="57"/>
      <c r="G23" s="58"/>
      <c r="H23" s="57"/>
      <c r="I23" s="58"/>
      <c r="J23" s="57"/>
      <c r="K23" s="58"/>
      <c r="L23" s="59"/>
      <c r="M23" s="59"/>
      <c r="N23" s="57"/>
      <c r="O23" s="57"/>
      <c r="P23" s="57"/>
      <c r="Q23" s="58"/>
      <c r="R23" s="57"/>
      <c r="S23" s="58"/>
      <c r="T23" s="57"/>
      <c r="U23" s="57"/>
      <c r="V23" s="57"/>
      <c r="W23" s="57"/>
      <c r="X23" s="57"/>
      <c r="Y23" s="57"/>
      <c r="Z23" s="57"/>
      <c r="AA23" s="58"/>
      <c r="AB23" s="57"/>
      <c r="AC23" s="57"/>
      <c r="AD23" s="57" t="s">
        <v>44</v>
      </c>
      <c r="AE23" s="58" t="s">
        <v>44</v>
      </c>
      <c r="AF23" s="57">
        <v>0</v>
      </c>
      <c r="AG23" s="58">
        <v>0</v>
      </c>
      <c r="AH23" s="57" t="s">
        <v>44</v>
      </c>
      <c r="AI23" s="58" t="s">
        <v>44</v>
      </c>
      <c r="AJ23" s="57" t="s">
        <v>44</v>
      </c>
      <c r="AK23" s="58" t="s">
        <v>44</v>
      </c>
      <c r="AL23" s="57"/>
      <c r="AM23" s="58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8"/>
      <c r="AZ23" s="57"/>
      <c r="BA23" s="57"/>
      <c r="BB23" s="60"/>
      <c r="BD23" s="62"/>
    </row>
    <row r="24" spans="1:56" s="53" customFormat="1" ht="15.75">
      <c r="A24" s="42" t="s">
        <v>57</v>
      </c>
      <c r="B24" s="43" t="s">
        <v>58</v>
      </c>
      <c r="C24" s="42" t="s">
        <v>44</v>
      </c>
      <c r="D24" s="63">
        <f>D25+D83+D146+D153+D161+D165</f>
        <v>0</v>
      </c>
      <c r="E24" s="63">
        <f>E25+E83+E146+E153+E161+E165</f>
        <v>0</v>
      </c>
      <c r="F24" s="63">
        <f>F25+F83+F146+F153+F161+F165</f>
        <v>0</v>
      </c>
      <c r="G24" s="63"/>
      <c r="H24" s="63">
        <f t="shared" ref="H24:AC24" si="12">H25+H83+H146+H153+H161+H165</f>
        <v>0</v>
      </c>
      <c r="I24" s="63">
        <f t="shared" si="12"/>
        <v>0</v>
      </c>
      <c r="J24" s="63">
        <f t="shared" si="12"/>
        <v>0</v>
      </c>
      <c r="K24" s="63">
        <f t="shared" si="12"/>
        <v>0</v>
      </c>
      <c r="L24" s="64">
        <f t="shared" si="12"/>
        <v>3.8579999999999997</v>
      </c>
      <c r="M24" s="64">
        <f t="shared" si="12"/>
        <v>0</v>
      </c>
      <c r="N24" s="63">
        <f t="shared" si="12"/>
        <v>0</v>
      </c>
      <c r="O24" s="63">
        <f t="shared" si="12"/>
        <v>0</v>
      </c>
      <c r="P24" s="63">
        <f t="shared" si="12"/>
        <v>0</v>
      </c>
      <c r="Q24" s="63">
        <f t="shared" si="12"/>
        <v>0</v>
      </c>
      <c r="R24" s="63">
        <f t="shared" si="12"/>
        <v>0</v>
      </c>
      <c r="S24" s="63">
        <f t="shared" si="12"/>
        <v>0</v>
      </c>
      <c r="T24" s="63">
        <f t="shared" si="12"/>
        <v>0</v>
      </c>
      <c r="U24" s="63">
        <f t="shared" si="12"/>
        <v>0</v>
      </c>
      <c r="V24" s="63">
        <f t="shared" si="12"/>
        <v>0</v>
      </c>
      <c r="W24" s="63">
        <f t="shared" si="12"/>
        <v>0</v>
      </c>
      <c r="X24" s="63">
        <f t="shared" si="12"/>
        <v>0</v>
      </c>
      <c r="Y24" s="63">
        <f t="shared" si="12"/>
        <v>0</v>
      </c>
      <c r="Z24" s="63">
        <f t="shared" si="12"/>
        <v>0</v>
      </c>
      <c r="AA24" s="63">
        <f t="shared" si="12"/>
        <v>0</v>
      </c>
      <c r="AB24" s="63">
        <f t="shared" si="12"/>
        <v>44.412547835999995</v>
      </c>
      <c r="AC24" s="63">
        <f t="shared" si="12"/>
        <v>0</v>
      </c>
      <c r="AD24" s="63" t="s">
        <v>44</v>
      </c>
      <c r="AE24" s="63" t="s">
        <v>44</v>
      </c>
      <c r="AF24" s="63">
        <v>0</v>
      </c>
      <c r="AG24" s="63">
        <v>0</v>
      </c>
      <c r="AH24" s="63" t="s">
        <v>44</v>
      </c>
      <c r="AI24" s="63" t="s">
        <v>44</v>
      </c>
      <c r="AJ24" s="63" t="s">
        <v>44</v>
      </c>
      <c r="AK24" s="63" t="s">
        <v>44</v>
      </c>
      <c r="AL24" s="63">
        <f t="shared" ref="AL24:BA24" si="13">AL25+AL83+AL146+AL153+AL161+AL165</f>
        <v>0</v>
      </c>
      <c r="AM24" s="63">
        <f t="shared" si="13"/>
        <v>0</v>
      </c>
      <c r="AN24" s="63">
        <f t="shared" si="13"/>
        <v>0</v>
      </c>
      <c r="AO24" s="63">
        <f t="shared" si="13"/>
        <v>0</v>
      </c>
      <c r="AP24" s="63">
        <f t="shared" si="13"/>
        <v>0</v>
      </c>
      <c r="AQ24" s="63">
        <f t="shared" si="13"/>
        <v>0</v>
      </c>
      <c r="AR24" s="63">
        <f t="shared" si="13"/>
        <v>0</v>
      </c>
      <c r="AS24" s="63">
        <f t="shared" si="13"/>
        <v>0</v>
      </c>
      <c r="AT24" s="63">
        <f t="shared" si="13"/>
        <v>74.482324836000004</v>
      </c>
      <c r="AU24" s="63">
        <f t="shared" si="13"/>
        <v>0</v>
      </c>
      <c r="AV24" s="63">
        <f t="shared" si="13"/>
        <v>101.72947061812276</v>
      </c>
      <c r="AW24" s="63">
        <f t="shared" si="13"/>
        <v>0</v>
      </c>
      <c r="AX24" s="63">
        <f t="shared" si="13"/>
        <v>0</v>
      </c>
      <c r="AY24" s="63">
        <f t="shared" si="13"/>
        <v>0</v>
      </c>
      <c r="AZ24" s="63">
        <f t="shared" si="13"/>
        <v>0</v>
      </c>
      <c r="BA24" s="63">
        <f t="shared" si="13"/>
        <v>0</v>
      </c>
      <c r="BB24" s="51"/>
      <c r="BD24" s="52"/>
    </row>
    <row r="25" spans="1:56" s="53" customFormat="1" ht="31.5">
      <c r="A25" s="42" t="s">
        <v>59</v>
      </c>
      <c r="B25" s="43" t="s">
        <v>60</v>
      </c>
      <c r="C25" s="42" t="s">
        <v>44</v>
      </c>
      <c r="D25" s="63">
        <f>D26+D38+D47+D74</f>
        <v>0</v>
      </c>
      <c r="E25" s="63">
        <f>E26+E38+E47+E74</f>
        <v>0</v>
      </c>
      <c r="F25" s="63">
        <f>F26+F38+F47+F74</f>
        <v>0</v>
      </c>
      <c r="G25" s="63"/>
      <c r="H25" s="63">
        <f t="shared" ref="H25:BA25" si="14">H26+H38+H47+H74</f>
        <v>0</v>
      </c>
      <c r="I25" s="63">
        <f t="shared" si="14"/>
        <v>0</v>
      </c>
      <c r="J25" s="63">
        <f t="shared" si="14"/>
        <v>0</v>
      </c>
      <c r="K25" s="63">
        <f t="shared" si="14"/>
        <v>0</v>
      </c>
      <c r="L25" s="64">
        <f t="shared" si="14"/>
        <v>0</v>
      </c>
      <c r="M25" s="64">
        <f>M26+M38+M47+M74</f>
        <v>0</v>
      </c>
      <c r="N25" s="63">
        <f t="shared" si="14"/>
        <v>0</v>
      </c>
      <c r="O25" s="63">
        <f>O26+O38+O47+O74</f>
        <v>0</v>
      </c>
      <c r="P25" s="63">
        <f t="shared" si="14"/>
        <v>0</v>
      </c>
      <c r="Q25" s="63">
        <f t="shared" si="14"/>
        <v>0</v>
      </c>
      <c r="R25" s="63">
        <f t="shared" si="14"/>
        <v>0</v>
      </c>
      <c r="S25" s="63">
        <f t="shared" si="14"/>
        <v>0</v>
      </c>
      <c r="T25" s="63">
        <f t="shared" si="14"/>
        <v>0</v>
      </c>
      <c r="U25" s="63">
        <f t="shared" si="14"/>
        <v>0</v>
      </c>
      <c r="V25" s="63">
        <f t="shared" si="14"/>
        <v>0</v>
      </c>
      <c r="W25" s="63">
        <f t="shared" si="14"/>
        <v>0</v>
      </c>
      <c r="X25" s="63">
        <f t="shared" si="14"/>
        <v>0</v>
      </c>
      <c r="Y25" s="63">
        <f t="shared" si="14"/>
        <v>0</v>
      </c>
      <c r="Z25" s="63">
        <f t="shared" si="14"/>
        <v>0</v>
      </c>
      <c r="AA25" s="63">
        <f t="shared" si="14"/>
        <v>0</v>
      </c>
      <c r="AB25" s="63">
        <f t="shared" si="14"/>
        <v>0</v>
      </c>
      <c r="AC25" s="63">
        <f>AC26+AC38+AC47+AC74</f>
        <v>0</v>
      </c>
      <c r="AD25" s="63" t="s">
        <v>44</v>
      </c>
      <c r="AE25" s="63" t="s">
        <v>44</v>
      </c>
      <c r="AF25" s="63">
        <v>0</v>
      </c>
      <c r="AG25" s="63">
        <v>0</v>
      </c>
      <c r="AH25" s="63" t="s">
        <v>44</v>
      </c>
      <c r="AI25" s="63" t="s">
        <v>44</v>
      </c>
      <c r="AJ25" s="63" t="s">
        <v>44</v>
      </c>
      <c r="AK25" s="63" t="s">
        <v>44</v>
      </c>
      <c r="AL25" s="63">
        <f t="shared" si="14"/>
        <v>0</v>
      </c>
      <c r="AM25" s="63">
        <f t="shared" si="14"/>
        <v>0</v>
      </c>
      <c r="AN25" s="63">
        <f t="shared" si="14"/>
        <v>0</v>
      </c>
      <c r="AO25" s="63">
        <f t="shared" si="14"/>
        <v>0</v>
      </c>
      <c r="AP25" s="63">
        <f t="shared" si="14"/>
        <v>0</v>
      </c>
      <c r="AQ25" s="63">
        <f t="shared" si="14"/>
        <v>0</v>
      </c>
      <c r="AR25" s="63">
        <f t="shared" si="14"/>
        <v>0</v>
      </c>
      <c r="AS25" s="63">
        <f t="shared" si="14"/>
        <v>0</v>
      </c>
      <c r="AT25" s="63">
        <f t="shared" si="14"/>
        <v>0</v>
      </c>
      <c r="AU25" s="63">
        <f>AU26+AU38+AU47+AU74</f>
        <v>0</v>
      </c>
      <c r="AV25" s="63">
        <f t="shared" si="14"/>
        <v>0</v>
      </c>
      <c r="AW25" s="63">
        <f>AW26+AW38+AW47+AW74</f>
        <v>0</v>
      </c>
      <c r="AX25" s="63">
        <f t="shared" si="14"/>
        <v>0</v>
      </c>
      <c r="AY25" s="63">
        <f t="shared" si="14"/>
        <v>0</v>
      </c>
      <c r="AZ25" s="63">
        <f t="shared" si="14"/>
        <v>0</v>
      </c>
      <c r="BA25" s="63">
        <f t="shared" si="14"/>
        <v>0</v>
      </c>
      <c r="BB25" s="51"/>
      <c r="BD25" s="52"/>
    </row>
    <row r="26" spans="1:56" s="53" customFormat="1" ht="47.25">
      <c r="A26" s="42" t="s">
        <v>61</v>
      </c>
      <c r="B26" s="43" t="s">
        <v>62</v>
      </c>
      <c r="C26" s="42" t="s">
        <v>44</v>
      </c>
      <c r="D26" s="63">
        <f>D27+D31+D34</f>
        <v>0</v>
      </c>
      <c r="E26" s="63">
        <f>E27+E31+E34</f>
        <v>0</v>
      </c>
      <c r="F26" s="63">
        <f>F27+F31+F34</f>
        <v>0</v>
      </c>
      <c r="G26" s="63"/>
      <c r="H26" s="63">
        <f t="shared" ref="H26:BA26" si="15">H27+H31+H34</f>
        <v>0</v>
      </c>
      <c r="I26" s="63">
        <f t="shared" si="15"/>
        <v>0</v>
      </c>
      <c r="J26" s="63">
        <f t="shared" si="15"/>
        <v>0</v>
      </c>
      <c r="K26" s="63">
        <f t="shared" si="15"/>
        <v>0</v>
      </c>
      <c r="L26" s="64">
        <f t="shared" si="15"/>
        <v>0</v>
      </c>
      <c r="M26" s="64">
        <f>M27+M31+M34</f>
        <v>0</v>
      </c>
      <c r="N26" s="63">
        <f t="shared" si="15"/>
        <v>0</v>
      </c>
      <c r="O26" s="63">
        <f>O27+O31+O34</f>
        <v>0</v>
      </c>
      <c r="P26" s="63">
        <f t="shared" si="15"/>
        <v>0</v>
      </c>
      <c r="Q26" s="63">
        <f t="shared" si="15"/>
        <v>0</v>
      </c>
      <c r="R26" s="63">
        <f t="shared" si="15"/>
        <v>0</v>
      </c>
      <c r="S26" s="63">
        <f t="shared" si="15"/>
        <v>0</v>
      </c>
      <c r="T26" s="63">
        <f t="shared" si="15"/>
        <v>0</v>
      </c>
      <c r="U26" s="63">
        <f t="shared" si="15"/>
        <v>0</v>
      </c>
      <c r="V26" s="63">
        <f t="shared" si="15"/>
        <v>0</v>
      </c>
      <c r="W26" s="63">
        <f t="shared" si="15"/>
        <v>0</v>
      </c>
      <c r="X26" s="63">
        <f t="shared" si="15"/>
        <v>0</v>
      </c>
      <c r="Y26" s="63">
        <f t="shared" si="15"/>
        <v>0</v>
      </c>
      <c r="Z26" s="63">
        <f t="shared" si="15"/>
        <v>0</v>
      </c>
      <c r="AA26" s="63">
        <f t="shared" si="15"/>
        <v>0</v>
      </c>
      <c r="AB26" s="63">
        <f t="shared" si="15"/>
        <v>0</v>
      </c>
      <c r="AC26" s="63">
        <f>AC27+AC31+AC34</f>
        <v>0</v>
      </c>
      <c r="AD26" s="63" t="s">
        <v>44</v>
      </c>
      <c r="AE26" s="63" t="s">
        <v>44</v>
      </c>
      <c r="AF26" s="63">
        <v>0</v>
      </c>
      <c r="AG26" s="63">
        <v>0</v>
      </c>
      <c r="AH26" s="63" t="s">
        <v>44</v>
      </c>
      <c r="AI26" s="63" t="s">
        <v>44</v>
      </c>
      <c r="AJ26" s="63" t="s">
        <v>44</v>
      </c>
      <c r="AK26" s="63" t="s">
        <v>44</v>
      </c>
      <c r="AL26" s="63">
        <f t="shared" si="15"/>
        <v>0</v>
      </c>
      <c r="AM26" s="63">
        <f t="shared" si="15"/>
        <v>0</v>
      </c>
      <c r="AN26" s="63">
        <f t="shared" si="15"/>
        <v>0</v>
      </c>
      <c r="AO26" s="63">
        <f t="shared" si="15"/>
        <v>0</v>
      </c>
      <c r="AP26" s="63">
        <f t="shared" si="15"/>
        <v>0</v>
      </c>
      <c r="AQ26" s="63">
        <f t="shared" si="15"/>
        <v>0</v>
      </c>
      <c r="AR26" s="63">
        <f t="shared" si="15"/>
        <v>0</v>
      </c>
      <c r="AS26" s="63">
        <f t="shared" si="15"/>
        <v>0</v>
      </c>
      <c r="AT26" s="63">
        <f t="shared" si="15"/>
        <v>0</v>
      </c>
      <c r="AU26" s="63">
        <f>AU27+AU31+AU34</f>
        <v>0</v>
      </c>
      <c r="AV26" s="63">
        <f t="shared" si="15"/>
        <v>0</v>
      </c>
      <c r="AW26" s="63">
        <f>AW27+AW31+AW34</f>
        <v>0</v>
      </c>
      <c r="AX26" s="63">
        <f t="shared" si="15"/>
        <v>0</v>
      </c>
      <c r="AY26" s="63">
        <f t="shared" si="15"/>
        <v>0</v>
      </c>
      <c r="AZ26" s="63">
        <f t="shared" si="15"/>
        <v>0</v>
      </c>
      <c r="BA26" s="63">
        <f t="shared" si="15"/>
        <v>0</v>
      </c>
      <c r="BB26" s="51"/>
      <c r="BD26" s="52"/>
    </row>
    <row r="27" spans="1:56" s="53" customFormat="1" ht="63">
      <c r="A27" s="42" t="s">
        <v>63</v>
      </c>
      <c r="B27" s="43" t="s">
        <v>64</v>
      </c>
      <c r="C27" s="42" t="s">
        <v>44</v>
      </c>
      <c r="D27" s="63">
        <f>SUM(D28:D30)</f>
        <v>0</v>
      </c>
      <c r="E27" s="63">
        <f>SUM(E28:E30)</f>
        <v>0</v>
      </c>
      <c r="F27" s="63">
        <f>SUM(F28:F30)</f>
        <v>0</v>
      </c>
      <c r="G27" s="63"/>
      <c r="H27" s="63">
        <f t="shared" ref="H27:BA27" si="16">SUM(H28:H30)</f>
        <v>0</v>
      </c>
      <c r="I27" s="63">
        <f t="shared" si="16"/>
        <v>0</v>
      </c>
      <c r="J27" s="63">
        <f t="shared" si="16"/>
        <v>0</v>
      </c>
      <c r="K27" s="63">
        <f t="shared" si="16"/>
        <v>0</v>
      </c>
      <c r="L27" s="64">
        <f t="shared" si="16"/>
        <v>0</v>
      </c>
      <c r="M27" s="64">
        <f>SUM(M28:M30)</f>
        <v>0</v>
      </c>
      <c r="N27" s="63">
        <f t="shared" si="16"/>
        <v>0</v>
      </c>
      <c r="O27" s="63">
        <f>SUM(O28:O30)</f>
        <v>0</v>
      </c>
      <c r="P27" s="63">
        <f t="shared" si="16"/>
        <v>0</v>
      </c>
      <c r="Q27" s="63">
        <f t="shared" si="16"/>
        <v>0</v>
      </c>
      <c r="R27" s="63">
        <f t="shared" si="16"/>
        <v>0</v>
      </c>
      <c r="S27" s="63">
        <f t="shared" si="16"/>
        <v>0</v>
      </c>
      <c r="T27" s="63">
        <f t="shared" si="16"/>
        <v>0</v>
      </c>
      <c r="U27" s="63">
        <f t="shared" si="16"/>
        <v>0</v>
      </c>
      <c r="V27" s="63">
        <f t="shared" si="16"/>
        <v>0</v>
      </c>
      <c r="W27" s="63">
        <f t="shared" si="16"/>
        <v>0</v>
      </c>
      <c r="X27" s="63">
        <f t="shared" si="16"/>
        <v>0</v>
      </c>
      <c r="Y27" s="63">
        <f t="shared" si="16"/>
        <v>0</v>
      </c>
      <c r="Z27" s="63">
        <f t="shared" si="16"/>
        <v>0</v>
      </c>
      <c r="AA27" s="63">
        <f t="shared" si="16"/>
        <v>0</v>
      </c>
      <c r="AB27" s="63">
        <f t="shared" si="16"/>
        <v>0</v>
      </c>
      <c r="AC27" s="63">
        <f>SUM(AC28:AC30)</f>
        <v>0</v>
      </c>
      <c r="AD27" s="63" t="s">
        <v>44</v>
      </c>
      <c r="AE27" s="63" t="s">
        <v>44</v>
      </c>
      <c r="AF27" s="63">
        <v>0</v>
      </c>
      <c r="AG27" s="63">
        <v>0</v>
      </c>
      <c r="AH27" s="63" t="s">
        <v>44</v>
      </c>
      <c r="AI27" s="63" t="s">
        <v>44</v>
      </c>
      <c r="AJ27" s="63" t="s">
        <v>44</v>
      </c>
      <c r="AK27" s="63" t="s">
        <v>44</v>
      </c>
      <c r="AL27" s="63">
        <f t="shared" si="16"/>
        <v>0</v>
      </c>
      <c r="AM27" s="63">
        <f t="shared" si="16"/>
        <v>0</v>
      </c>
      <c r="AN27" s="63">
        <f t="shared" si="16"/>
        <v>0</v>
      </c>
      <c r="AO27" s="63">
        <f t="shared" si="16"/>
        <v>0</v>
      </c>
      <c r="AP27" s="63">
        <f t="shared" si="16"/>
        <v>0</v>
      </c>
      <c r="AQ27" s="63">
        <f t="shared" si="16"/>
        <v>0</v>
      </c>
      <c r="AR27" s="63">
        <f t="shared" si="16"/>
        <v>0</v>
      </c>
      <c r="AS27" s="63">
        <f t="shared" si="16"/>
        <v>0</v>
      </c>
      <c r="AT27" s="63">
        <f t="shared" si="16"/>
        <v>0</v>
      </c>
      <c r="AU27" s="63">
        <f>SUM(AU28:AU30)</f>
        <v>0</v>
      </c>
      <c r="AV27" s="63">
        <f t="shared" si="16"/>
        <v>0</v>
      </c>
      <c r="AW27" s="63">
        <f>SUM(AW28:AW30)</f>
        <v>0</v>
      </c>
      <c r="AX27" s="63">
        <f t="shared" si="16"/>
        <v>0</v>
      </c>
      <c r="AY27" s="63">
        <f t="shared" si="16"/>
        <v>0</v>
      </c>
      <c r="AZ27" s="63">
        <f t="shared" si="16"/>
        <v>0</v>
      </c>
      <c r="BA27" s="63">
        <f t="shared" si="16"/>
        <v>0</v>
      </c>
      <c r="BB27" s="51"/>
      <c r="BD27" s="52"/>
    </row>
    <row r="28" spans="1:56" s="53" customFormat="1" ht="63">
      <c r="A28" s="42" t="s">
        <v>65</v>
      </c>
      <c r="B28" s="65" t="s">
        <v>66</v>
      </c>
      <c r="C28" s="42" t="s">
        <v>44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4">
        <v>0</v>
      </c>
      <c r="M28" s="64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 t="s">
        <v>44</v>
      </c>
      <c r="AE28" s="63" t="s">
        <v>44</v>
      </c>
      <c r="AF28" s="63">
        <v>0</v>
      </c>
      <c r="AG28" s="63">
        <v>0</v>
      </c>
      <c r="AH28" s="63" t="s">
        <v>44</v>
      </c>
      <c r="AI28" s="63" t="s">
        <v>44</v>
      </c>
      <c r="AJ28" s="63" t="s">
        <v>44</v>
      </c>
      <c r="AK28" s="63" t="s">
        <v>44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/>
      <c r="BB28" s="51"/>
      <c r="BD28" s="52"/>
    </row>
    <row r="29" spans="1:56" s="53" customFormat="1" ht="15.75" hidden="1">
      <c r="A29" s="42"/>
      <c r="B29" s="65"/>
      <c r="C29" s="42"/>
      <c r="D29" s="63"/>
      <c r="E29" s="63"/>
      <c r="F29" s="63"/>
      <c r="G29" s="63"/>
      <c r="H29" s="63"/>
      <c r="I29" s="63"/>
      <c r="J29" s="63"/>
      <c r="K29" s="63"/>
      <c r="L29" s="64"/>
      <c r="M29" s="64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 t="s">
        <v>44</v>
      </c>
      <c r="AE29" s="63" t="s">
        <v>44</v>
      </c>
      <c r="AF29" s="63">
        <v>0</v>
      </c>
      <c r="AG29" s="63">
        <v>0</v>
      </c>
      <c r="AH29" s="63" t="s">
        <v>44</v>
      </c>
      <c r="AI29" s="63" t="s">
        <v>44</v>
      </c>
      <c r="AJ29" s="63" t="s">
        <v>44</v>
      </c>
      <c r="AK29" s="63" t="s">
        <v>44</v>
      </c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51"/>
      <c r="BD29" s="52"/>
    </row>
    <row r="30" spans="1:56" s="53" customFormat="1" ht="15.75" hidden="1">
      <c r="A30" s="42"/>
      <c r="B30" s="65"/>
      <c r="C30" s="42"/>
      <c r="D30" s="63"/>
      <c r="E30" s="63"/>
      <c r="F30" s="63"/>
      <c r="G30" s="63"/>
      <c r="H30" s="63"/>
      <c r="I30" s="63"/>
      <c r="J30" s="63"/>
      <c r="K30" s="63"/>
      <c r="L30" s="64"/>
      <c r="M30" s="64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 t="s">
        <v>44</v>
      </c>
      <c r="AE30" s="63" t="s">
        <v>44</v>
      </c>
      <c r="AF30" s="63">
        <v>0</v>
      </c>
      <c r="AG30" s="63">
        <v>0</v>
      </c>
      <c r="AH30" s="63" t="s">
        <v>44</v>
      </c>
      <c r="AI30" s="63" t="s">
        <v>44</v>
      </c>
      <c r="AJ30" s="63" t="s">
        <v>44</v>
      </c>
      <c r="AK30" s="63" t="s">
        <v>44</v>
      </c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51"/>
      <c r="BD30" s="52"/>
    </row>
    <row r="31" spans="1:56" s="53" customFormat="1" ht="63">
      <c r="A31" s="42" t="s">
        <v>67</v>
      </c>
      <c r="B31" s="43" t="s">
        <v>68</v>
      </c>
      <c r="C31" s="42" t="s">
        <v>44</v>
      </c>
      <c r="D31" s="63">
        <f t="shared" ref="D31:AB31" si="17">SUM(D32:D33)</f>
        <v>0</v>
      </c>
      <c r="E31" s="63">
        <f t="shared" si="17"/>
        <v>0</v>
      </c>
      <c r="F31" s="63">
        <f>SUM(F32:F33)</f>
        <v>0</v>
      </c>
      <c r="G31" s="63"/>
      <c r="H31" s="63">
        <f t="shared" si="17"/>
        <v>0</v>
      </c>
      <c r="I31" s="63">
        <f t="shared" si="17"/>
        <v>0</v>
      </c>
      <c r="J31" s="63">
        <f t="shared" si="17"/>
        <v>0</v>
      </c>
      <c r="K31" s="63">
        <f t="shared" si="17"/>
        <v>0</v>
      </c>
      <c r="L31" s="64">
        <f t="shared" si="17"/>
        <v>0</v>
      </c>
      <c r="M31" s="64">
        <f>SUM(M32:M33)</f>
        <v>0</v>
      </c>
      <c r="N31" s="63">
        <f t="shared" si="17"/>
        <v>0</v>
      </c>
      <c r="O31" s="63">
        <f>SUM(O32:O33)</f>
        <v>0</v>
      </c>
      <c r="P31" s="63">
        <f t="shared" si="17"/>
        <v>0</v>
      </c>
      <c r="Q31" s="63">
        <f t="shared" si="17"/>
        <v>0</v>
      </c>
      <c r="R31" s="63">
        <f t="shared" si="17"/>
        <v>0</v>
      </c>
      <c r="S31" s="63">
        <f t="shared" si="17"/>
        <v>0</v>
      </c>
      <c r="T31" s="63">
        <f t="shared" si="17"/>
        <v>0</v>
      </c>
      <c r="U31" s="63">
        <f t="shared" si="17"/>
        <v>0</v>
      </c>
      <c r="V31" s="63">
        <f t="shared" si="17"/>
        <v>0</v>
      </c>
      <c r="W31" s="63">
        <f t="shared" si="17"/>
        <v>0</v>
      </c>
      <c r="X31" s="63">
        <f t="shared" si="17"/>
        <v>0</v>
      </c>
      <c r="Y31" s="63">
        <f t="shared" si="17"/>
        <v>0</v>
      </c>
      <c r="Z31" s="63">
        <f t="shared" si="17"/>
        <v>0</v>
      </c>
      <c r="AA31" s="63">
        <f t="shared" si="17"/>
        <v>0</v>
      </c>
      <c r="AB31" s="63">
        <f t="shared" si="17"/>
        <v>0</v>
      </c>
      <c r="AC31" s="63">
        <f>SUM(AC32:AC33)</f>
        <v>0</v>
      </c>
      <c r="AD31" s="63" t="s">
        <v>44</v>
      </c>
      <c r="AE31" s="63" t="s">
        <v>44</v>
      </c>
      <c r="AF31" s="63">
        <v>0</v>
      </c>
      <c r="AG31" s="63">
        <v>0</v>
      </c>
      <c r="AH31" s="63" t="s">
        <v>44</v>
      </c>
      <c r="AI31" s="63" t="s">
        <v>44</v>
      </c>
      <c r="AJ31" s="63" t="s">
        <v>44</v>
      </c>
      <c r="AK31" s="63" t="s">
        <v>44</v>
      </c>
      <c r="AL31" s="63">
        <f t="shared" ref="AL31:BA31" si="18">SUM(AL32:AL33)</f>
        <v>0</v>
      </c>
      <c r="AM31" s="63">
        <f t="shared" si="18"/>
        <v>0</v>
      </c>
      <c r="AN31" s="63">
        <f t="shared" si="18"/>
        <v>0</v>
      </c>
      <c r="AO31" s="63">
        <f t="shared" si="18"/>
        <v>0</v>
      </c>
      <c r="AP31" s="63">
        <f t="shared" si="18"/>
        <v>0</v>
      </c>
      <c r="AQ31" s="63">
        <f t="shared" si="18"/>
        <v>0</v>
      </c>
      <c r="AR31" s="63">
        <f t="shared" si="18"/>
        <v>0</v>
      </c>
      <c r="AS31" s="63">
        <f t="shared" si="18"/>
        <v>0</v>
      </c>
      <c r="AT31" s="63">
        <f t="shared" si="18"/>
        <v>0</v>
      </c>
      <c r="AU31" s="63">
        <f>SUM(AU32:AU33)</f>
        <v>0</v>
      </c>
      <c r="AV31" s="63">
        <f t="shared" si="18"/>
        <v>0</v>
      </c>
      <c r="AW31" s="63">
        <f>SUM(AW32:AW33)</f>
        <v>0</v>
      </c>
      <c r="AX31" s="63">
        <f t="shared" si="18"/>
        <v>0</v>
      </c>
      <c r="AY31" s="63">
        <f t="shared" si="18"/>
        <v>0</v>
      </c>
      <c r="AZ31" s="63">
        <f t="shared" si="18"/>
        <v>0</v>
      </c>
      <c r="BA31" s="63">
        <f t="shared" si="18"/>
        <v>0</v>
      </c>
      <c r="BB31" s="51"/>
      <c r="BD31" s="52"/>
    </row>
    <row r="32" spans="1:56" s="53" customFormat="1" ht="15.75" hidden="1">
      <c r="A32" s="42" t="s">
        <v>69</v>
      </c>
      <c r="B32" s="65"/>
      <c r="C32" s="42"/>
      <c r="D32" s="63"/>
      <c r="E32" s="63"/>
      <c r="F32" s="63"/>
      <c r="G32" s="63"/>
      <c r="H32" s="63"/>
      <c r="I32" s="63"/>
      <c r="J32" s="63"/>
      <c r="K32" s="63"/>
      <c r="L32" s="64"/>
      <c r="M32" s="64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 t="s">
        <v>44</v>
      </c>
      <c r="AE32" s="63" t="s">
        <v>44</v>
      </c>
      <c r="AF32" s="63">
        <v>0</v>
      </c>
      <c r="AG32" s="63">
        <v>0</v>
      </c>
      <c r="AH32" s="63" t="s">
        <v>44</v>
      </c>
      <c r="AI32" s="63" t="s">
        <v>44</v>
      </c>
      <c r="AJ32" s="63" t="s">
        <v>44</v>
      </c>
      <c r="AK32" s="63" t="s">
        <v>44</v>
      </c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51"/>
      <c r="BD32" s="52"/>
    </row>
    <row r="33" spans="1:56" s="53" customFormat="1" ht="15.75" hidden="1">
      <c r="A33" s="42"/>
      <c r="B33" s="43"/>
      <c r="C33" s="42"/>
      <c r="D33" s="63"/>
      <c r="E33" s="63"/>
      <c r="F33" s="63"/>
      <c r="G33" s="63"/>
      <c r="H33" s="63"/>
      <c r="I33" s="63"/>
      <c r="J33" s="63"/>
      <c r="K33" s="63"/>
      <c r="L33" s="64"/>
      <c r="M33" s="64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 t="s">
        <v>44</v>
      </c>
      <c r="AE33" s="63" t="s">
        <v>44</v>
      </c>
      <c r="AF33" s="63">
        <v>0</v>
      </c>
      <c r="AG33" s="63">
        <v>0</v>
      </c>
      <c r="AH33" s="63" t="s">
        <v>44</v>
      </c>
      <c r="AI33" s="63" t="s">
        <v>44</v>
      </c>
      <c r="AJ33" s="63" t="s">
        <v>44</v>
      </c>
      <c r="AK33" s="63" t="s">
        <v>44</v>
      </c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51"/>
      <c r="BD33" s="52"/>
    </row>
    <row r="34" spans="1:56" s="53" customFormat="1" ht="63">
      <c r="A34" s="42" t="s">
        <v>70</v>
      </c>
      <c r="B34" s="43" t="s">
        <v>71</v>
      </c>
      <c r="C34" s="43" t="s">
        <v>44</v>
      </c>
      <c r="D34" s="63">
        <f>SUM(D35:D37)</f>
        <v>0</v>
      </c>
      <c r="E34" s="63">
        <f>SUM(E35:E37)</f>
        <v>0</v>
      </c>
      <c r="F34" s="63">
        <f>SUM(F35:F37)</f>
        <v>0</v>
      </c>
      <c r="G34" s="63"/>
      <c r="H34" s="63">
        <f t="shared" ref="H34:BA34" si="19">SUM(H35:H37)</f>
        <v>0</v>
      </c>
      <c r="I34" s="63">
        <f t="shared" si="19"/>
        <v>0</v>
      </c>
      <c r="J34" s="63">
        <f t="shared" si="19"/>
        <v>0</v>
      </c>
      <c r="K34" s="63">
        <f t="shared" si="19"/>
        <v>0</v>
      </c>
      <c r="L34" s="64">
        <f t="shared" si="19"/>
        <v>0</v>
      </c>
      <c r="M34" s="64">
        <f>SUM(M35:M37)</f>
        <v>0</v>
      </c>
      <c r="N34" s="63">
        <f t="shared" si="19"/>
        <v>0</v>
      </c>
      <c r="O34" s="63">
        <f>SUM(O35:O37)</f>
        <v>0</v>
      </c>
      <c r="P34" s="63">
        <f t="shared" si="19"/>
        <v>0</v>
      </c>
      <c r="Q34" s="63">
        <f t="shared" si="19"/>
        <v>0</v>
      </c>
      <c r="R34" s="63">
        <f t="shared" si="19"/>
        <v>0</v>
      </c>
      <c r="S34" s="63">
        <f t="shared" si="19"/>
        <v>0</v>
      </c>
      <c r="T34" s="63">
        <f t="shared" si="19"/>
        <v>0</v>
      </c>
      <c r="U34" s="63">
        <f t="shared" si="19"/>
        <v>0</v>
      </c>
      <c r="V34" s="63">
        <f t="shared" si="19"/>
        <v>0</v>
      </c>
      <c r="W34" s="63">
        <f t="shared" si="19"/>
        <v>0</v>
      </c>
      <c r="X34" s="63">
        <f t="shared" si="19"/>
        <v>0</v>
      </c>
      <c r="Y34" s="63">
        <f t="shared" si="19"/>
        <v>0</v>
      </c>
      <c r="Z34" s="63">
        <f t="shared" si="19"/>
        <v>0</v>
      </c>
      <c r="AA34" s="63">
        <f t="shared" si="19"/>
        <v>0</v>
      </c>
      <c r="AB34" s="63">
        <f t="shared" si="19"/>
        <v>0</v>
      </c>
      <c r="AC34" s="63">
        <f>SUM(AC35:AC37)</f>
        <v>0</v>
      </c>
      <c r="AD34" s="63" t="s">
        <v>44</v>
      </c>
      <c r="AE34" s="63" t="s">
        <v>44</v>
      </c>
      <c r="AF34" s="63">
        <v>0</v>
      </c>
      <c r="AG34" s="63">
        <v>0</v>
      </c>
      <c r="AH34" s="63" t="s">
        <v>44</v>
      </c>
      <c r="AI34" s="63" t="s">
        <v>44</v>
      </c>
      <c r="AJ34" s="63" t="s">
        <v>44</v>
      </c>
      <c r="AK34" s="63" t="s">
        <v>44</v>
      </c>
      <c r="AL34" s="63">
        <f t="shared" si="19"/>
        <v>0</v>
      </c>
      <c r="AM34" s="63">
        <f t="shared" si="19"/>
        <v>0</v>
      </c>
      <c r="AN34" s="63">
        <f t="shared" si="19"/>
        <v>0</v>
      </c>
      <c r="AO34" s="63">
        <f t="shared" si="19"/>
        <v>0</v>
      </c>
      <c r="AP34" s="63">
        <f t="shared" si="19"/>
        <v>0</v>
      </c>
      <c r="AQ34" s="63">
        <f t="shared" si="19"/>
        <v>0</v>
      </c>
      <c r="AR34" s="63">
        <f t="shared" si="19"/>
        <v>0</v>
      </c>
      <c r="AS34" s="63">
        <f t="shared" si="19"/>
        <v>0</v>
      </c>
      <c r="AT34" s="63">
        <f t="shared" si="19"/>
        <v>0</v>
      </c>
      <c r="AU34" s="63">
        <f>SUM(AU35:AU37)</f>
        <v>0</v>
      </c>
      <c r="AV34" s="63">
        <f t="shared" si="19"/>
        <v>0</v>
      </c>
      <c r="AW34" s="63">
        <f>SUM(AW35:AW37)</f>
        <v>0</v>
      </c>
      <c r="AX34" s="63">
        <f t="shared" si="19"/>
        <v>0</v>
      </c>
      <c r="AY34" s="63">
        <f t="shared" si="19"/>
        <v>0</v>
      </c>
      <c r="AZ34" s="63">
        <f t="shared" si="19"/>
        <v>0</v>
      </c>
      <c r="BA34" s="63">
        <f t="shared" si="19"/>
        <v>0</v>
      </c>
      <c r="BB34" s="51"/>
      <c r="BD34" s="52"/>
    </row>
    <row r="35" spans="1:56" s="53" customFormat="1" ht="15.75" hidden="1">
      <c r="A35" s="42" t="s">
        <v>72</v>
      </c>
      <c r="B35" s="65"/>
      <c r="C35" s="42" t="s">
        <v>44</v>
      </c>
      <c r="D35" s="63"/>
      <c r="E35" s="63"/>
      <c r="F35" s="63"/>
      <c r="G35" s="63"/>
      <c r="H35" s="63"/>
      <c r="I35" s="63"/>
      <c r="J35" s="63"/>
      <c r="K35" s="63"/>
      <c r="L35" s="64"/>
      <c r="M35" s="64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 t="s">
        <v>44</v>
      </c>
      <c r="AE35" s="63" t="s">
        <v>44</v>
      </c>
      <c r="AF35" s="63">
        <v>0</v>
      </c>
      <c r="AG35" s="63">
        <v>0</v>
      </c>
      <c r="AH35" s="63" t="s">
        <v>44</v>
      </c>
      <c r="AI35" s="63" t="s">
        <v>44</v>
      </c>
      <c r="AJ35" s="63" t="s">
        <v>44</v>
      </c>
      <c r="AK35" s="63" t="s">
        <v>44</v>
      </c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51"/>
      <c r="BD35" s="52"/>
    </row>
    <row r="36" spans="1:56" s="53" customFormat="1" ht="15.75" hidden="1">
      <c r="A36" s="42" t="s">
        <v>73</v>
      </c>
      <c r="B36" s="66"/>
      <c r="C36" s="42" t="s">
        <v>44</v>
      </c>
      <c r="D36" s="63"/>
      <c r="E36" s="63"/>
      <c r="F36" s="63"/>
      <c r="G36" s="63"/>
      <c r="H36" s="63"/>
      <c r="I36" s="63"/>
      <c r="J36" s="63"/>
      <c r="K36" s="63"/>
      <c r="L36" s="64"/>
      <c r="M36" s="64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 t="s">
        <v>44</v>
      </c>
      <c r="AE36" s="63" t="s">
        <v>44</v>
      </c>
      <c r="AF36" s="63">
        <v>0</v>
      </c>
      <c r="AG36" s="63">
        <v>0</v>
      </c>
      <c r="AH36" s="63" t="s">
        <v>44</v>
      </c>
      <c r="AI36" s="63" t="s">
        <v>44</v>
      </c>
      <c r="AJ36" s="63" t="s">
        <v>44</v>
      </c>
      <c r="AK36" s="63" t="s">
        <v>44</v>
      </c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51"/>
      <c r="BD36" s="52"/>
    </row>
    <row r="37" spans="1:56" s="53" customFormat="1" ht="18" hidden="1" customHeight="1">
      <c r="A37" s="42" t="s">
        <v>74</v>
      </c>
      <c r="B37" s="66"/>
      <c r="C37" s="42" t="s">
        <v>44</v>
      </c>
      <c r="D37" s="63"/>
      <c r="E37" s="63"/>
      <c r="F37" s="63"/>
      <c r="G37" s="63"/>
      <c r="H37" s="63"/>
      <c r="I37" s="63"/>
      <c r="J37" s="63"/>
      <c r="K37" s="63"/>
      <c r="L37" s="64"/>
      <c r="M37" s="64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 t="s">
        <v>44</v>
      </c>
      <c r="AE37" s="63" t="s">
        <v>44</v>
      </c>
      <c r="AF37" s="63">
        <v>0</v>
      </c>
      <c r="AG37" s="63">
        <v>0</v>
      </c>
      <c r="AH37" s="63" t="s">
        <v>44</v>
      </c>
      <c r="AI37" s="63" t="s">
        <v>44</v>
      </c>
      <c r="AJ37" s="63" t="s">
        <v>44</v>
      </c>
      <c r="AK37" s="63" t="s">
        <v>44</v>
      </c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51"/>
      <c r="BD37" s="52"/>
    </row>
    <row r="38" spans="1:56" s="53" customFormat="1" ht="47.25">
      <c r="A38" s="42" t="s">
        <v>75</v>
      </c>
      <c r="B38" s="43" t="s">
        <v>76</v>
      </c>
      <c r="C38" s="43" t="s">
        <v>44</v>
      </c>
      <c r="D38" s="63">
        <f t="shared" ref="D38:AB38" si="20">D39+D43</f>
        <v>0</v>
      </c>
      <c r="E38" s="63">
        <f t="shared" si="20"/>
        <v>0</v>
      </c>
      <c r="F38" s="63">
        <f>F39+F43</f>
        <v>0</v>
      </c>
      <c r="G38" s="63"/>
      <c r="H38" s="63">
        <f t="shared" si="20"/>
        <v>0</v>
      </c>
      <c r="I38" s="63">
        <f t="shared" si="20"/>
        <v>0</v>
      </c>
      <c r="J38" s="63">
        <f t="shared" si="20"/>
        <v>0</v>
      </c>
      <c r="K38" s="63">
        <f t="shared" si="20"/>
        <v>0</v>
      </c>
      <c r="L38" s="64">
        <f t="shared" si="20"/>
        <v>0</v>
      </c>
      <c r="M38" s="64">
        <f>M39+M43</f>
        <v>0</v>
      </c>
      <c r="N38" s="63">
        <f t="shared" si="20"/>
        <v>0</v>
      </c>
      <c r="O38" s="63">
        <f>O39+O43</f>
        <v>0</v>
      </c>
      <c r="P38" s="63">
        <f t="shared" si="20"/>
        <v>0</v>
      </c>
      <c r="Q38" s="63">
        <f t="shared" si="20"/>
        <v>0</v>
      </c>
      <c r="R38" s="63">
        <f t="shared" si="20"/>
        <v>0</v>
      </c>
      <c r="S38" s="63">
        <f t="shared" si="20"/>
        <v>0</v>
      </c>
      <c r="T38" s="63">
        <f t="shared" si="20"/>
        <v>0</v>
      </c>
      <c r="U38" s="63">
        <f t="shared" si="20"/>
        <v>0</v>
      </c>
      <c r="V38" s="63">
        <f t="shared" si="20"/>
        <v>0</v>
      </c>
      <c r="W38" s="63">
        <f t="shared" si="20"/>
        <v>0</v>
      </c>
      <c r="X38" s="63">
        <f t="shared" si="20"/>
        <v>0</v>
      </c>
      <c r="Y38" s="63">
        <f t="shared" si="20"/>
        <v>0</v>
      </c>
      <c r="Z38" s="63">
        <f t="shared" si="20"/>
        <v>0</v>
      </c>
      <c r="AA38" s="63">
        <f t="shared" si="20"/>
        <v>0</v>
      </c>
      <c r="AB38" s="63">
        <f t="shared" si="20"/>
        <v>0</v>
      </c>
      <c r="AC38" s="63">
        <f>AC39+AC43</f>
        <v>0</v>
      </c>
      <c r="AD38" s="63" t="s">
        <v>44</v>
      </c>
      <c r="AE38" s="63" t="s">
        <v>44</v>
      </c>
      <c r="AF38" s="63">
        <v>0</v>
      </c>
      <c r="AG38" s="63">
        <v>0</v>
      </c>
      <c r="AH38" s="63" t="s">
        <v>44</v>
      </c>
      <c r="AI38" s="63" t="s">
        <v>44</v>
      </c>
      <c r="AJ38" s="63" t="s">
        <v>44</v>
      </c>
      <c r="AK38" s="63" t="s">
        <v>44</v>
      </c>
      <c r="AL38" s="63">
        <f t="shared" ref="AL38:BA38" si="21">AL39+AL43</f>
        <v>0</v>
      </c>
      <c r="AM38" s="63">
        <f t="shared" si="21"/>
        <v>0</v>
      </c>
      <c r="AN38" s="63">
        <f t="shared" si="21"/>
        <v>0</v>
      </c>
      <c r="AO38" s="63">
        <f t="shared" si="21"/>
        <v>0</v>
      </c>
      <c r="AP38" s="63">
        <f t="shared" si="21"/>
        <v>0</v>
      </c>
      <c r="AQ38" s="63">
        <f t="shared" si="21"/>
        <v>0</v>
      </c>
      <c r="AR38" s="63">
        <f t="shared" si="21"/>
        <v>0</v>
      </c>
      <c r="AS38" s="63">
        <f t="shared" si="21"/>
        <v>0</v>
      </c>
      <c r="AT38" s="63">
        <f t="shared" si="21"/>
        <v>0</v>
      </c>
      <c r="AU38" s="63">
        <f>AU39+AU43</f>
        <v>0</v>
      </c>
      <c r="AV38" s="63">
        <f t="shared" si="21"/>
        <v>0</v>
      </c>
      <c r="AW38" s="63">
        <f>AW39+AW43</f>
        <v>0</v>
      </c>
      <c r="AX38" s="63">
        <f t="shared" si="21"/>
        <v>0</v>
      </c>
      <c r="AY38" s="63">
        <f t="shared" si="21"/>
        <v>0</v>
      </c>
      <c r="AZ38" s="63">
        <f t="shared" si="21"/>
        <v>0</v>
      </c>
      <c r="BA38" s="63">
        <f t="shared" si="21"/>
        <v>0</v>
      </c>
      <c r="BB38" s="51"/>
      <c r="BD38" s="52"/>
    </row>
    <row r="39" spans="1:56" s="53" customFormat="1" ht="78.75">
      <c r="A39" s="42" t="s">
        <v>77</v>
      </c>
      <c r="B39" s="43" t="s">
        <v>78</v>
      </c>
      <c r="C39" s="43" t="s">
        <v>44</v>
      </c>
      <c r="D39" s="63">
        <f t="shared" ref="D39:AB39" si="22">SUM(D40:D42)</f>
        <v>0</v>
      </c>
      <c r="E39" s="63">
        <f t="shared" si="22"/>
        <v>0</v>
      </c>
      <c r="F39" s="63">
        <f>SUM(F40:F42)</f>
        <v>0</v>
      </c>
      <c r="G39" s="63"/>
      <c r="H39" s="63">
        <f t="shared" si="22"/>
        <v>0</v>
      </c>
      <c r="I39" s="63">
        <f t="shared" si="22"/>
        <v>0</v>
      </c>
      <c r="J39" s="63">
        <f t="shared" si="22"/>
        <v>0</v>
      </c>
      <c r="K39" s="63">
        <f t="shared" si="22"/>
        <v>0</v>
      </c>
      <c r="L39" s="64">
        <f t="shared" si="22"/>
        <v>0</v>
      </c>
      <c r="M39" s="64">
        <f>SUM(M40:M42)</f>
        <v>0</v>
      </c>
      <c r="N39" s="63">
        <f t="shared" si="22"/>
        <v>0</v>
      </c>
      <c r="O39" s="63">
        <f>SUM(O40:O42)</f>
        <v>0</v>
      </c>
      <c r="P39" s="63">
        <f t="shared" si="22"/>
        <v>0</v>
      </c>
      <c r="Q39" s="63">
        <f t="shared" si="22"/>
        <v>0</v>
      </c>
      <c r="R39" s="63">
        <f t="shared" si="22"/>
        <v>0</v>
      </c>
      <c r="S39" s="63">
        <f t="shared" si="22"/>
        <v>0</v>
      </c>
      <c r="T39" s="63">
        <f t="shared" si="22"/>
        <v>0</v>
      </c>
      <c r="U39" s="63">
        <f t="shared" si="22"/>
        <v>0</v>
      </c>
      <c r="V39" s="63">
        <f t="shared" si="22"/>
        <v>0</v>
      </c>
      <c r="W39" s="63">
        <f t="shared" si="22"/>
        <v>0</v>
      </c>
      <c r="X39" s="63">
        <f t="shared" si="22"/>
        <v>0</v>
      </c>
      <c r="Y39" s="63">
        <f t="shared" si="22"/>
        <v>0</v>
      </c>
      <c r="Z39" s="63">
        <f t="shared" si="22"/>
        <v>0</v>
      </c>
      <c r="AA39" s="63">
        <f t="shared" si="22"/>
        <v>0</v>
      </c>
      <c r="AB39" s="63">
        <f t="shared" si="22"/>
        <v>0</v>
      </c>
      <c r="AC39" s="63">
        <f>SUM(AC40:AC42)</f>
        <v>0</v>
      </c>
      <c r="AD39" s="63" t="s">
        <v>44</v>
      </c>
      <c r="AE39" s="63" t="s">
        <v>44</v>
      </c>
      <c r="AF39" s="63">
        <v>0</v>
      </c>
      <c r="AG39" s="63">
        <v>0</v>
      </c>
      <c r="AH39" s="63" t="s">
        <v>44</v>
      </c>
      <c r="AI39" s="63" t="s">
        <v>44</v>
      </c>
      <c r="AJ39" s="63" t="s">
        <v>44</v>
      </c>
      <c r="AK39" s="63" t="s">
        <v>44</v>
      </c>
      <c r="AL39" s="63">
        <f t="shared" ref="AL39:BA39" si="23">SUM(AL40:AL42)</f>
        <v>0</v>
      </c>
      <c r="AM39" s="63">
        <f t="shared" si="23"/>
        <v>0</v>
      </c>
      <c r="AN39" s="63">
        <f t="shared" si="23"/>
        <v>0</v>
      </c>
      <c r="AO39" s="63">
        <f t="shared" si="23"/>
        <v>0</v>
      </c>
      <c r="AP39" s="63">
        <f t="shared" si="23"/>
        <v>0</v>
      </c>
      <c r="AQ39" s="63">
        <f t="shared" si="23"/>
        <v>0</v>
      </c>
      <c r="AR39" s="63">
        <f t="shared" si="23"/>
        <v>0</v>
      </c>
      <c r="AS39" s="63">
        <f t="shared" si="23"/>
        <v>0</v>
      </c>
      <c r="AT39" s="63">
        <f t="shared" si="23"/>
        <v>0</v>
      </c>
      <c r="AU39" s="63">
        <f>SUM(AU40:AU42)</f>
        <v>0</v>
      </c>
      <c r="AV39" s="63">
        <f t="shared" si="23"/>
        <v>0</v>
      </c>
      <c r="AW39" s="63">
        <f>SUM(AW40:AW42)</f>
        <v>0</v>
      </c>
      <c r="AX39" s="63">
        <f t="shared" si="23"/>
        <v>0</v>
      </c>
      <c r="AY39" s="63">
        <f t="shared" si="23"/>
        <v>0</v>
      </c>
      <c r="AZ39" s="63">
        <f t="shared" si="23"/>
        <v>0</v>
      </c>
      <c r="BA39" s="63">
        <f t="shared" si="23"/>
        <v>0</v>
      </c>
      <c r="BB39" s="51"/>
      <c r="BD39" s="52"/>
    </row>
    <row r="40" spans="1:56" s="53" customFormat="1" ht="15.75" hidden="1">
      <c r="A40" s="42"/>
      <c r="B40" s="65"/>
      <c r="C40" s="42"/>
      <c r="D40" s="63"/>
      <c r="E40" s="63"/>
      <c r="F40" s="63"/>
      <c r="G40" s="63"/>
      <c r="H40" s="63"/>
      <c r="I40" s="63"/>
      <c r="J40" s="63"/>
      <c r="K40" s="63"/>
      <c r="L40" s="64"/>
      <c r="M40" s="64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 t="s">
        <v>44</v>
      </c>
      <c r="AE40" s="63" t="s">
        <v>44</v>
      </c>
      <c r="AF40" s="63">
        <v>0</v>
      </c>
      <c r="AG40" s="63">
        <v>0</v>
      </c>
      <c r="AH40" s="63" t="s">
        <v>44</v>
      </c>
      <c r="AI40" s="63" t="s">
        <v>44</v>
      </c>
      <c r="AJ40" s="63" t="s">
        <v>44</v>
      </c>
      <c r="AK40" s="63" t="s">
        <v>44</v>
      </c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51"/>
      <c r="BD40" s="52"/>
    </row>
    <row r="41" spans="1:56" s="53" customFormat="1" ht="15.75" hidden="1">
      <c r="A41" s="42"/>
      <c r="B41" s="65"/>
      <c r="C41" s="42"/>
      <c r="D41" s="63"/>
      <c r="E41" s="63"/>
      <c r="F41" s="63"/>
      <c r="G41" s="63"/>
      <c r="H41" s="63"/>
      <c r="I41" s="63"/>
      <c r="J41" s="63"/>
      <c r="K41" s="63"/>
      <c r="L41" s="64"/>
      <c r="M41" s="64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 t="s">
        <v>44</v>
      </c>
      <c r="AE41" s="63" t="s">
        <v>44</v>
      </c>
      <c r="AF41" s="63">
        <v>0</v>
      </c>
      <c r="AG41" s="63">
        <v>0</v>
      </c>
      <c r="AH41" s="63" t="s">
        <v>44</v>
      </c>
      <c r="AI41" s="63" t="s">
        <v>44</v>
      </c>
      <c r="AJ41" s="63" t="s">
        <v>44</v>
      </c>
      <c r="AK41" s="63" t="s">
        <v>44</v>
      </c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51"/>
      <c r="BD41" s="52"/>
    </row>
    <row r="42" spans="1:56" s="53" customFormat="1" ht="15.75" hidden="1">
      <c r="A42" s="42"/>
      <c r="B42" s="43"/>
      <c r="C42" s="42"/>
      <c r="D42" s="43"/>
      <c r="E42" s="63"/>
      <c r="F42" s="43"/>
      <c r="G42" s="63"/>
      <c r="H42" s="43"/>
      <c r="I42" s="63"/>
      <c r="J42" s="43"/>
      <c r="K42" s="63"/>
      <c r="L42" s="67"/>
      <c r="M42" s="67"/>
      <c r="N42" s="43"/>
      <c r="O42" s="43"/>
      <c r="P42" s="43"/>
      <c r="Q42" s="63"/>
      <c r="R42" s="43"/>
      <c r="S42" s="63"/>
      <c r="T42" s="43"/>
      <c r="U42" s="43"/>
      <c r="V42" s="43"/>
      <c r="W42" s="43"/>
      <c r="X42" s="43"/>
      <c r="Y42" s="43"/>
      <c r="Z42" s="43"/>
      <c r="AA42" s="63"/>
      <c r="AB42" s="43"/>
      <c r="AC42" s="43"/>
      <c r="AD42" s="43" t="s">
        <v>44</v>
      </c>
      <c r="AE42" s="63" t="s">
        <v>44</v>
      </c>
      <c r="AF42" s="43">
        <v>0</v>
      </c>
      <c r="AG42" s="63">
        <v>0</v>
      </c>
      <c r="AH42" s="43" t="s">
        <v>44</v>
      </c>
      <c r="AI42" s="63" t="s">
        <v>44</v>
      </c>
      <c r="AJ42" s="43" t="s">
        <v>44</v>
      </c>
      <c r="AK42" s="63" t="s">
        <v>44</v>
      </c>
      <c r="AL42" s="43"/>
      <c r="AM42" s="63"/>
      <c r="AN42" s="6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63"/>
      <c r="AZ42" s="43"/>
      <c r="BA42" s="43"/>
      <c r="BB42" s="51"/>
      <c r="BD42" s="52"/>
    </row>
    <row r="43" spans="1:56" s="53" customFormat="1" ht="47.25">
      <c r="A43" s="42" t="s">
        <v>79</v>
      </c>
      <c r="B43" s="43" t="s">
        <v>80</v>
      </c>
      <c r="C43" s="43" t="s">
        <v>44</v>
      </c>
      <c r="D43" s="43">
        <f t="shared" ref="D43:AB43" si="24">SUM(D44:D46)</f>
        <v>0</v>
      </c>
      <c r="E43" s="63">
        <f t="shared" si="24"/>
        <v>0</v>
      </c>
      <c r="F43" s="43">
        <f>SUM(F44:F46)</f>
        <v>0</v>
      </c>
      <c r="G43" s="63"/>
      <c r="H43" s="43">
        <f t="shared" si="24"/>
        <v>0</v>
      </c>
      <c r="I43" s="63">
        <f t="shared" si="24"/>
        <v>0</v>
      </c>
      <c r="J43" s="43">
        <f t="shared" si="24"/>
        <v>0</v>
      </c>
      <c r="K43" s="63">
        <f t="shared" si="24"/>
        <v>0</v>
      </c>
      <c r="L43" s="67">
        <f t="shared" si="24"/>
        <v>0</v>
      </c>
      <c r="M43" s="67">
        <f>SUM(M44:M46)</f>
        <v>0</v>
      </c>
      <c r="N43" s="43">
        <f t="shared" si="24"/>
        <v>0</v>
      </c>
      <c r="O43" s="43">
        <f>SUM(O44:O46)</f>
        <v>0</v>
      </c>
      <c r="P43" s="43">
        <f t="shared" si="24"/>
        <v>0</v>
      </c>
      <c r="Q43" s="63">
        <f t="shared" si="24"/>
        <v>0</v>
      </c>
      <c r="R43" s="43">
        <f t="shared" si="24"/>
        <v>0</v>
      </c>
      <c r="S43" s="63">
        <f t="shared" si="24"/>
        <v>0</v>
      </c>
      <c r="T43" s="43">
        <f t="shared" si="24"/>
        <v>0</v>
      </c>
      <c r="U43" s="43">
        <f t="shared" si="24"/>
        <v>0</v>
      </c>
      <c r="V43" s="43">
        <f t="shared" si="24"/>
        <v>0</v>
      </c>
      <c r="W43" s="43">
        <f t="shared" si="24"/>
        <v>0</v>
      </c>
      <c r="X43" s="43">
        <f t="shared" si="24"/>
        <v>0</v>
      </c>
      <c r="Y43" s="43">
        <f t="shared" si="24"/>
        <v>0</v>
      </c>
      <c r="Z43" s="43">
        <f t="shared" si="24"/>
        <v>0</v>
      </c>
      <c r="AA43" s="63">
        <f t="shared" si="24"/>
        <v>0</v>
      </c>
      <c r="AB43" s="43">
        <f t="shared" si="24"/>
        <v>0</v>
      </c>
      <c r="AC43" s="43">
        <f>SUM(AC44:AC46)</f>
        <v>0</v>
      </c>
      <c r="AD43" s="43" t="s">
        <v>44</v>
      </c>
      <c r="AE43" s="63" t="s">
        <v>44</v>
      </c>
      <c r="AF43" s="43">
        <v>0</v>
      </c>
      <c r="AG43" s="63">
        <v>0</v>
      </c>
      <c r="AH43" s="43" t="s">
        <v>44</v>
      </c>
      <c r="AI43" s="63" t="s">
        <v>44</v>
      </c>
      <c r="AJ43" s="43" t="s">
        <v>44</v>
      </c>
      <c r="AK43" s="63" t="s">
        <v>44</v>
      </c>
      <c r="AL43" s="43">
        <f t="shared" ref="AL43:BA43" si="25">SUM(AL44:AL46)</f>
        <v>0</v>
      </c>
      <c r="AM43" s="63">
        <f t="shared" si="25"/>
        <v>0</v>
      </c>
      <c r="AN43" s="43">
        <f t="shared" si="25"/>
        <v>0</v>
      </c>
      <c r="AO43" s="43">
        <f t="shared" si="25"/>
        <v>0</v>
      </c>
      <c r="AP43" s="43">
        <f t="shared" si="25"/>
        <v>0</v>
      </c>
      <c r="AQ43" s="43">
        <f t="shared" si="25"/>
        <v>0</v>
      </c>
      <c r="AR43" s="43">
        <f t="shared" si="25"/>
        <v>0</v>
      </c>
      <c r="AS43" s="43">
        <f t="shared" si="25"/>
        <v>0</v>
      </c>
      <c r="AT43" s="43">
        <f t="shared" si="25"/>
        <v>0</v>
      </c>
      <c r="AU43" s="43">
        <f>SUM(AU44:AU46)</f>
        <v>0</v>
      </c>
      <c r="AV43" s="43">
        <f t="shared" si="25"/>
        <v>0</v>
      </c>
      <c r="AW43" s="43">
        <f>SUM(AW44:AW46)</f>
        <v>0</v>
      </c>
      <c r="AX43" s="43">
        <f t="shared" si="25"/>
        <v>0</v>
      </c>
      <c r="AY43" s="63">
        <f t="shared" si="25"/>
        <v>0</v>
      </c>
      <c r="AZ43" s="43">
        <f t="shared" si="25"/>
        <v>0</v>
      </c>
      <c r="BA43" s="43">
        <f t="shared" si="25"/>
        <v>0</v>
      </c>
      <c r="BB43" s="51"/>
      <c r="BD43" s="52"/>
    </row>
    <row r="44" spans="1:56" s="53" customFormat="1" ht="15.75" hidden="1">
      <c r="A44" s="42"/>
      <c r="B44" s="65"/>
      <c r="C44" s="42"/>
      <c r="D44" s="43"/>
      <c r="E44" s="63"/>
      <c r="F44" s="43"/>
      <c r="G44" s="63"/>
      <c r="H44" s="43"/>
      <c r="I44" s="63"/>
      <c r="J44" s="43"/>
      <c r="K44" s="63"/>
      <c r="L44" s="67"/>
      <c r="M44" s="67"/>
      <c r="N44" s="43"/>
      <c r="O44" s="43"/>
      <c r="P44" s="43"/>
      <c r="Q44" s="63"/>
      <c r="R44" s="43"/>
      <c r="S44" s="63"/>
      <c r="T44" s="43"/>
      <c r="U44" s="43"/>
      <c r="V44" s="43"/>
      <c r="W44" s="43"/>
      <c r="X44" s="43"/>
      <c r="Y44" s="43"/>
      <c r="Z44" s="43"/>
      <c r="AA44" s="63"/>
      <c r="AB44" s="43"/>
      <c r="AC44" s="43"/>
      <c r="AD44" s="43" t="s">
        <v>44</v>
      </c>
      <c r="AE44" s="63" t="s">
        <v>44</v>
      </c>
      <c r="AF44" s="43">
        <v>0</v>
      </c>
      <c r="AG44" s="63">
        <v>0</v>
      </c>
      <c r="AH44" s="43" t="s">
        <v>44</v>
      </c>
      <c r="AI44" s="63" t="s">
        <v>44</v>
      </c>
      <c r="AJ44" s="43" t="s">
        <v>44</v>
      </c>
      <c r="AK44" s="63" t="s">
        <v>44</v>
      </c>
      <c r="AL44" s="43"/>
      <c r="AM44" s="6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63"/>
      <c r="AZ44" s="43"/>
      <c r="BA44" s="43"/>
      <c r="BB44" s="51"/>
      <c r="BD44" s="52"/>
    </row>
    <row r="45" spans="1:56" s="53" customFormat="1" ht="15.75" hidden="1">
      <c r="A45" s="42"/>
      <c r="B45" s="65"/>
      <c r="C45" s="42"/>
      <c r="D45" s="43"/>
      <c r="E45" s="63"/>
      <c r="F45" s="43"/>
      <c r="G45" s="63"/>
      <c r="H45" s="43"/>
      <c r="I45" s="63"/>
      <c r="J45" s="43"/>
      <c r="K45" s="63"/>
      <c r="L45" s="67"/>
      <c r="M45" s="67"/>
      <c r="N45" s="43"/>
      <c r="O45" s="43"/>
      <c r="P45" s="43"/>
      <c r="Q45" s="63"/>
      <c r="R45" s="43"/>
      <c r="S45" s="63"/>
      <c r="T45" s="43"/>
      <c r="U45" s="43"/>
      <c r="V45" s="43"/>
      <c r="W45" s="43"/>
      <c r="X45" s="43"/>
      <c r="Y45" s="43"/>
      <c r="Z45" s="43"/>
      <c r="AA45" s="63"/>
      <c r="AB45" s="43"/>
      <c r="AC45" s="43"/>
      <c r="AD45" s="43" t="s">
        <v>44</v>
      </c>
      <c r="AE45" s="63" t="s">
        <v>44</v>
      </c>
      <c r="AF45" s="43">
        <v>0</v>
      </c>
      <c r="AG45" s="63">
        <v>0</v>
      </c>
      <c r="AH45" s="43" t="s">
        <v>44</v>
      </c>
      <c r="AI45" s="63" t="s">
        <v>44</v>
      </c>
      <c r="AJ45" s="43" t="s">
        <v>44</v>
      </c>
      <c r="AK45" s="63" t="s">
        <v>44</v>
      </c>
      <c r="AL45" s="43"/>
      <c r="AM45" s="6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63"/>
      <c r="AZ45" s="43"/>
      <c r="BA45" s="43"/>
      <c r="BB45" s="51"/>
      <c r="BD45" s="52"/>
    </row>
    <row r="46" spans="1:56" s="53" customFormat="1" ht="15.75" hidden="1">
      <c r="A46" s="42"/>
      <c r="B46" s="43"/>
      <c r="C46" s="42"/>
      <c r="D46" s="43"/>
      <c r="E46" s="63"/>
      <c r="F46" s="43"/>
      <c r="G46" s="63"/>
      <c r="H46" s="43"/>
      <c r="I46" s="63"/>
      <c r="J46" s="43"/>
      <c r="K46" s="63"/>
      <c r="L46" s="67"/>
      <c r="M46" s="67"/>
      <c r="N46" s="43"/>
      <c r="O46" s="43"/>
      <c r="P46" s="43"/>
      <c r="Q46" s="63"/>
      <c r="R46" s="43"/>
      <c r="S46" s="63"/>
      <c r="T46" s="43"/>
      <c r="U46" s="43"/>
      <c r="V46" s="43"/>
      <c r="W46" s="43"/>
      <c r="X46" s="43"/>
      <c r="Y46" s="43"/>
      <c r="Z46" s="43"/>
      <c r="AA46" s="63"/>
      <c r="AB46" s="43"/>
      <c r="AC46" s="43"/>
      <c r="AD46" s="43" t="s">
        <v>44</v>
      </c>
      <c r="AE46" s="63" t="s">
        <v>44</v>
      </c>
      <c r="AF46" s="43">
        <v>0</v>
      </c>
      <c r="AG46" s="63">
        <v>0</v>
      </c>
      <c r="AH46" s="43" t="s">
        <v>44</v>
      </c>
      <c r="AI46" s="63" t="s">
        <v>44</v>
      </c>
      <c r="AJ46" s="43" t="s">
        <v>44</v>
      </c>
      <c r="AK46" s="63" t="s">
        <v>44</v>
      </c>
      <c r="AL46" s="43"/>
      <c r="AM46" s="6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63"/>
      <c r="AZ46" s="43"/>
      <c r="BA46" s="43"/>
      <c r="BB46" s="51"/>
      <c r="BD46" s="52"/>
    </row>
    <row r="47" spans="1:56" s="53" customFormat="1" ht="47.25">
      <c r="A47" s="42" t="s">
        <v>81</v>
      </c>
      <c r="B47" s="43" t="s">
        <v>82</v>
      </c>
      <c r="C47" s="42" t="s">
        <v>44</v>
      </c>
      <c r="D47" s="43">
        <f t="shared" ref="D47:AB47" si="26">D49+D53+D57</f>
        <v>0</v>
      </c>
      <c r="E47" s="63">
        <f t="shared" si="26"/>
        <v>0</v>
      </c>
      <c r="F47" s="43">
        <f>F49+F53+F57</f>
        <v>0</v>
      </c>
      <c r="G47" s="63"/>
      <c r="H47" s="43">
        <f t="shared" si="26"/>
        <v>0</v>
      </c>
      <c r="I47" s="63">
        <f t="shared" si="26"/>
        <v>0</v>
      </c>
      <c r="J47" s="43">
        <f t="shared" si="26"/>
        <v>0</v>
      </c>
      <c r="K47" s="63">
        <f t="shared" si="26"/>
        <v>0</v>
      </c>
      <c r="L47" s="67">
        <f t="shared" si="26"/>
        <v>0</v>
      </c>
      <c r="M47" s="67">
        <f>M49+M53+M57</f>
        <v>0</v>
      </c>
      <c r="N47" s="43">
        <f t="shared" si="26"/>
        <v>0</v>
      </c>
      <c r="O47" s="43">
        <f>O49+O53+O57</f>
        <v>0</v>
      </c>
      <c r="P47" s="43">
        <f t="shared" si="26"/>
        <v>0</v>
      </c>
      <c r="Q47" s="63">
        <f t="shared" si="26"/>
        <v>0</v>
      </c>
      <c r="R47" s="43">
        <f t="shared" si="26"/>
        <v>0</v>
      </c>
      <c r="S47" s="63">
        <f t="shared" si="26"/>
        <v>0</v>
      </c>
      <c r="T47" s="43">
        <f t="shared" si="26"/>
        <v>0</v>
      </c>
      <c r="U47" s="43">
        <f t="shared" si="26"/>
        <v>0</v>
      </c>
      <c r="V47" s="43">
        <f t="shared" si="26"/>
        <v>0</v>
      </c>
      <c r="W47" s="43">
        <f t="shared" si="26"/>
        <v>0</v>
      </c>
      <c r="X47" s="43">
        <f t="shared" si="26"/>
        <v>0</v>
      </c>
      <c r="Y47" s="43">
        <f t="shared" si="26"/>
        <v>0</v>
      </c>
      <c r="Z47" s="43">
        <f t="shared" si="26"/>
        <v>0</v>
      </c>
      <c r="AA47" s="63">
        <f t="shared" si="26"/>
        <v>0</v>
      </c>
      <c r="AB47" s="43">
        <f t="shared" si="26"/>
        <v>0</v>
      </c>
      <c r="AC47" s="43">
        <f>AC49+AC53+AC57</f>
        <v>0</v>
      </c>
      <c r="AD47" s="43" t="s">
        <v>44</v>
      </c>
      <c r="AE47" s="63" t="s">
        <v>44</v>
      </c>
      <c r="AF47" s="43">
        <v>0</v>
      </c>
      <c r="AG47" s="63">
        <v>0</v>
      </c>
      <c r="AH47" s="43" t="s">
        <v>44</v>
      </c>
      <c r="AI47" s="63" t="s">
        <v>44</v>
      </c>
      <c r="AJ47" s="43" t="s">
        <v>44</v>
      </c>
      <c r="AK47" s="63" t="s">
        <v>44</v>
      </c>
      <c r="AL47" s="43">
        <f t="shared" ref="AL47:BA47" si="27">AL49+AL53+AL57</f>
        <v>0</v>
      </c>
      <c r="AM47" s="63">
        <f t="shared" si="27"/>
        <v>0</v>
      </c>
      <c r="AN47" s="43">
        <f t="shared" si="27"/>
        <v>0</v>
      </c>
      <c r="AO47" s="43">
        <f t="shared" si="27"/>
        <v>0</v>
      </c>
      <c r="AP47" s="43">
        <f t="shared" si="27"/>
        <v>0</v>
      </c>
      <c r="AQ47" s="43">
        <f t="shared" si="27"/>
        <v>0</v>
      </c>
      <c r="AR47" s="43">
        <f t="shared" si="27"/>
        <v>0</v>
      </c>
      <c r="AS47" s="43">
        <f t="shared" si="27"/>
        <v>0</v>
      </c>
      <c r="AT47" s="43">
        <f t="shared" si="27"/>
        <v>0</v>
      </c>
      <c r="AU47" s="43">
        <f>AU49+AU53+AU57</f>
        <v>0</v>
      </c>
      <c r="AV47" s="43">
        <f t="shared" si="27"/>
        <v>0</v>
      </c>
      <c r="AW47" s="43">
        <f>AW49+AW53+AW57</f>
        <v>0</v>
      </c>
      <c r="AX47" s="43">
        <f t="shared" si="27"/>
        <v>0</v>
      </c>
      <c r="AY47" s="63">
        <f t="shared" si="27"/>
        <v>0</v>
      </c>
      <c r="AZ47" s="43">
        <f t="shared" si="27"/>
        <v>0</v>
      </c>
      <c r="BA47" s="43">
        <f t="shared" si="27"/>
        <v>0</v>
      </c>
      <c r="BB47" s="51"/>
      <c r="BD47" s="52"/>
    </row>
    <row r="48" spans="1:56" s="53" customFormat="1" ht="47.25">
      <c r="A48" s="42" t="s">
        <v>83</v>
      </c>
      <c r="B48" s="43" t="s">
        <v>84</v>
      </c>
      <c r="C48" s="42" t="s">
        <v>44</v>
      </c>
      <c r="D48" s="43">
        <f t="shared" ref="D48:AB48" si="28">D57</f>
        <v>0</v>
      </c>
      <c r="E48" s="63">
        <f t="shared" si="28"/>
        <v>0</v>
      </c>
      <c r="F48" s="43">
        <f>F57</f>
        <v>0</v>
      </c>
      <c r="G48" s="63"/>
      <c r="H48" s="43">
        <f t="shared" si="28"/>
        <v>0</v>
      </c>
      <c r="I48" s="63">
        <f t="shared" si="28"/>
        <v>0</v>
      </c>
      <c r="J48" s="43">
        <f t="shared" si="28"/>
        <v>0</v>
      </c>
      <c r="K48" s="63">
        <f t="shared" si="28"/>
        <v>0</v>
      </c>
      <c r="L48" s="67">
        <f t="shared" si="28"/>
        <v>0</v>
      </c>
      <c r="M48" s="67">
        <f>M57</f>
        <v>0</v>
      </c>
      <c r="N48" s="43">
        <f t="shared" si="28"/>
        <v>0</v>
      </c>
      <c r="O48" s="43">
        <f>O57</f>
        <v>0</v>
      </c>
      <c r="P48" s="43">
        <f t="shared" si="28"/>
        <v>0</v>
      </c>
      <c r="Q48" s="63">
        <f t="shared" si="28"/>
        <v>0</v>
      </c>
      <c r="R48" s="43">
        <f t="shared" si="28"/>
        <v>0</v>
      </c>
      <c r="S48" s="63">
        <f t="shared" si="28"/>
        <v>0</v>
      </c>
      <c r="T48" s="43">
        <f t="shared" si="28"/>
        <v>0</v>
      </c>
      <c r="U48" s="43">
        <f t="shared" si="28"/>
        <v>0</v>
      </c>
      <c r="V48" s="43">
        <f t="shared" si="28"/>
        <v>0</v>
      </c>
      <c r="W48" s="43">
        <f t="shared" si="28"/>
        <v>0</v>
      </c>
      <c r="X48" s="43">
        <f t="shared" si="28"/>
        <v>0</v>
      </c>
      <c r="Y48" s="43">
        <f t="shared" si="28"/>
        <v>0</v>
      </c>
      <c r="Z48" s="43">
        <f t="shared" si="28"/>
        <v>0</v>
      </c>
      <c r="AA48" s="63">
        <f t="shared" si="28"/>
        <v>0</v>
      </c>
      <c r="AB48" s="43">
        <f t="shared" si="28"/>
        <v>0</v>
      </c>
      <c r="AC48" s="43">
        <f>AC57</f>
        <v>0</v>
      </c>
      <c r="AD48" s="43" t="s">
        <v>44</v>
      </c>
      <c r="AE48" s="63" t="s">
        <v>44</v>
      </c>
      <c r="AF48" s="43">
        <v>0</v>
      </c>
      <c r="AG48" s="63">
        <v>0</v>
      </c>
      <c r="AH48" s="43" t="s">
        <v>44</v>
      </c>
      <c r="AI48" s="63" t="s">
        <v>44</v>
      </c>
      <c r="AJ48" s="43" t="s">
        <v>44</v>
      </c>
      <c r="AK48" s="63" t="s">
        <v>44</v>
      </c>
      <c r="AL48" s="43">
        <f t="shared" ref="AL48:BA48" si="29">AL57</f>
        <v>0</v>
      </c>
      <c r="AM48" s="63">
        <f t="shared" si="29"/>
        <v>0</v>
      </c>
      <c r="AN48" s="43">
        <f t="shared" si="29"/>
        <v>0</v>
      </c>
      <c r="AO48" s="43">
        <f t="shared" si="29"/>
        <v>0</v>
      </c>
      <c r="AP48" s="43">
        <f t="shared" si="29"/>
        <v>0</v>
      </c>
      <c r="AQ48" s="43">
        <f t="shared" si="29"/>
        <v>0</v>
      </c>
      <c r="AR48" s="43">
        <f t="shared" si="29"/>
        <v>0</v>
      </c>
      <c r="AS48" s="43">
        <f t="shared" si="29"/>
        <v>0</v>
      </c>
      <c r="AT48" s="43">
        <f t="shared" si="29"/>
        <v>0</v>
      </c>
      <c r="AU48" s="43">
        <f>AU57</f>
        <v>0</v>
      </c>
      <c r="AV48" s="43">
        <f t="shared" si="29"/>
        <v>0</v>
      </c>
      <c r="AW48" s="43">
        <f>AW57</f>
        <v>0</v>
      </c>
      <c r="AX48" s="43">
        <f t="shared" si="29"/>
        <v>0</v>
      </c>
      <c r="AY48" s="63">
        <f t="shared" si="29"/>
        <v>0</v>
      </c>
      <c r="AZ48" s="43">
        <f t="shared" si="29"/>
        <v>0</v>
      </c>
      <c r="BA48" s="43">
        <f t="shared" si="29"/>
        <v>0</v>
      </c>
      <c r="BB48" s="51"/>
      <c r="BD48" s="52"/>
    </row>
    <row r="49" spans="1:56" s="53" customFormat="1" ht="126">
      <c r="A49" s="42" t="s">
        <v>83</v>
      </c>
      <c r="B49" s="43" t="s">
        <v>85</v>
      </c>
      <c r="C49" s="42" t="s">
        <v>44</v>
      </c>
      <c r="D49" s="43">
        <f t="shared" ref="D49:AB49" si="30">SUM(D50:D52)</f>
        <v>0</v>
      </c>
      <c r="E49" s="43">
        <f t="shared" si="30"/>
        <v>0</v>
      </c>
      <c r="F49" s="43">
        <f>SUM(F50:F52)</f>
        <v>0</v>
      </c>
      <c r="G49" s="43"/>
      <c r="H49" s="43">
        <f t="shared" si="30"/>
        <v>0</v>
      </c>
      <c r="I49" s="43">
        <f t="shared" si="30"/>
        <v>0</v>
      </c>
      <c r="J49" s="43">
        <f t="shared" si="30"/>
        <v>0</v>
      </c>
      <c r="K49" s="43">
        <f t="shared" si="30"/>
        <v>0</v>
      </c>
      <c r="L49" s="67">
        <f t="shared" si="30"/>
        <v>0</v>
      </c>
      <c r="M49" s="67">
        <f>SUM(M50:M52)</f>
        <v>0</v>
      </c>
      <c r="N49" s="43">
        <f t="shared" si="30"/>
        <v>0</v>
      </c>
      <c r="O49" s="43">
        <f>SUM(O50:O52)</f>
        <v>0</v>
      </c>
      <c r="P49" s="43">
        <f t="shared" si="30"/>
        <v>0</v>
      </c>
      <c r="Q49" s="43">
        <f t="shared" si="30"/>
        <v>0</v>
      </c>
      <c r="R49" s="43">
        <f t="shared" si="30"/>
        <v>0</v>
      </c>
      <c r="S49" s="43">
        <f t="shared" si="30"/>
        <v>0</v>
      </c>
      <c r="T49" s="43">
        <f t="shared" si="30"/>
        <v>0</v>
      </c>
      <c r="U49" s="43">
        <f t="shared" si="30"/>
        <v>0</v>
      </c>
      <c r="V49" s="43">
        <f t="shared" si="30"/>
        <v>0</v>
      </c>
      <c r="W49" s="43">
        <f t="shared" si="30"/>
        <v>0</v>
      </c>
      <c r="X49" s="43">
        <f t="shared" si="30"/>
        <v>0</v>
      </c>
      <c r="Y49" s="43">
        <f t="shared" si="30"/>
        <v>0</v>
      </c>
      <c r="Z49" s="43">
        <f t="shared" si="30"/>
        <v>0</v>
      </c>
      <c r="AA49" s="43">
        <f t="shared" si="30"/>
        <v>0</v>
      </c>
      <c r="AB49" s="43">
        <f t="shared" si="30"/>
        <v>0</v>
      </c>
      <c r="AC49" s="43">
        <f>SUM(AC50:AC52)</f>
        <v>0</v>
      </c>
      <c r="AD49" s="43" t="s">
        <v>44</v>
      </c>
      <c r="AE49" s="43" t="s">
        <v>44</v>
      </c>
      <c r="AF49" s="43">
        <v>0</v>
      </c>
      <c r="AG49" s="43">
        <v>0</v>
      </c>
      <c r="AH49" s="43" t="s">
        <v>44</v>
      </c>
      <c r="AI49" s="43" t="s">
        <v>44</v>
      </c>
      <c r="AJ49" s="43" t="s">
        <v>44</v>
      </c>
      <c r="AK49" s="43" t="s">
        <v>44</v>
      </c>
      <c r="AL49" s="43">
        <f t="shared" ref="AL49:BA49" si="31">SUM(AL50:AL52)</f>
        <v>0</v>
      </c>
      <c r="AM49" s="43">
        <f t="shared" si="31"/>
        <v>0</v>
      </c>
      <c r="AN49" s="43">
        <f t="shared" si="31"/>
        <v>0</v>
      </c>
      <c r="AO49" s="43">
        <f t="shared" si="31"/>
        <v>0</v>
      </c>
      <c r="AP49" s="43">
        <f t="shared" si="31"/>
        <v>0</v>
      </c>
      <c r="AQ49" s="43">
        <f t="shared" si="31"/>
        <v>0</v>
      </c>
      <c r="AR49" s="43">
        <f t="shared" si="31"/>
        <v>0</v>
      </c>
      <c r="AS49" s="43">
        <f t="shared" si="31"/>
        <v>0</v>
      </c>
      <c r="AT49" s="43">
        <f t="shared" si="31"/>
        <v>0</v>
      </c>
      <c r="AU49" s="43">
        <f>SUM(AU50:AU52)</f>
        <v>0</v>
      </c>
      <c r="AV49" s="43">
        <f t="shared" si="31"/>
        <v>0</v>
      </c>
      <c r="AW49" s="43">
        <f>SUM(AW50:AW52)</f>
        <v>0</v>
      </c>
      <c r="AX49" s="43">
        <f t="shared" si="31"/>
        <v>0</v>
      </c>
      <c r="AY49" s="43">
        <f t="shared" si="31"/>
        <v>0</v>
      </c>
      <c r="AZ49" s="43">
        <f t="shared" si="31"/>
        <v>0</v>
      </c>
      <c r="BA49" s="43">
        <f t="shared" si="31"/>
        <v>0</v>
      </c>
      <c r="BB49" s="51"/>
      <c r="BD49" s="52"/>
    </row>
    <row r="50" spans="1:56" s="53" customFormat="1" ht="15.75" hidden="1">
      <c r="A50" s="42"/>
      <c r="B50" s="65"/>
      <c r="C50" s="42"/>
      <c r="D50" s="63"/>
      <c r="E50" s="63"/>
      <c r="F50" s="63"/>
      <c r="G50" s="63"/>
      <c r="H50" s="63"/>
      <c r="I50" s="63"/>
      <c r="J50" s="63"/>
      <c r="K50" s="63"/>
      <c r="L50" s="64"/>
      <c r="M50" s="64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 t="s">
        <v>44</v>
      </c>
      <c r="AE50" s="63" t="s">
        <v>44</v>
      </c>
      <c r="AF50" s="63">
        <v>0</v>
      </c>
      <c r="AG50" s="63">
        <v>0</v>
      </c>
      <c r="AH50" s="63" t="s">
        <v>44</v>
      </c>
      <c r="AI50" s="63" t="s">
        <v>44</v>
      </c>
      <c r="AJ50" s="63" t="s">
        <v>44</v>
      </c>
      <c r="AK50" s="63" t="s">
        <v>44</v>
      </c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51"/>
      <c r="BD50" s="52"/>
    </row>
    <row r="51" spans="1:56" s="53" customFormat="1" ht="15.75" hidden="1">
      <c r="A51" s="42"/>
      <c r="B51" s="65"/>
      <c r="C51" s="42"/>
      <c r="D51" s="63"/>
      <c r="E51" s="63"/>
      <c r="F51" s="63"/>
      <c r="G51" s="63"/>
      <c r="H51" s="63"/>
      <c r="I51" s="63"/>
      <c r="J51" s="63"/>
      <c r="K51" s="63"/>
      <c r="L51" s="64"/>
      <c r="M51" s="64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 t="s">
        <v>44</v>
      </c>
      <c r="AE51" s="63" t="s">
        <v>44</v>
      </c>
      <c r="AF51" s="63">
        <v>0</v>
      </c>
      <c r="AG51" s="63">
        <v>0</v>
      </c>
      <c r="AH51" s="63" t="s">
        <v>44</v>
      </c>
      <c r="AI51" s="63" t="s">
        <v>44</v>
      </c>
      <c r="AJ51" s="63" t="s">
        <v>44</v>
      </c>
      <c r="AK51" s="63" t="s">
        <v>44</v>
      </c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51"/>
      <c r="BD51" s="52"/>
    </row>
    <row r="52" spans="1:56" s="53" customFormat="1" ht="15.75" hidden="1">
      <c r="A52" s="42"/>
      <c r="B52" s="43"/>
      <c r="C52" s="42"/>
      <c r="D52" s="63"/>
      <c r="E52" s="63"/>
      <c r="F52" s="63"/>
      <c r="G52" s="63"/>
      <c r="H52" s="63"/>
      <c r="I52" s="63"/>
      <c r="J52" s="63"/>
      <c r="K52" s="63"/>
      <c r="L52" s="64"/>
      <c r="M52" s="64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 t="s">
        <v>44</v>
      </c>
      <c r="AE52" s="63" t="s">
        <v>44</v>
      </c>
      <c r="AF52" s="63">
        <v>0</v>
      </c>
      <c r="AG52" s="63">
        <v>0</v>
      </c>
      <c r="AH52" s="63" t="s">
        <v>44</v>
      </c>
      <c r="AI52" s="63" t="s">
        <v>44</v>
      </c>
      <c r="AJ52" s="63" t="s">
        <v>44</v>
      </c>
      <c r="AK52" s="63" t="s">
        <v>44</v>
      </c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51"/>
      <c r="BD52" s="52"/>
    </row>
    <row r="53" spans="1:56" s="53" customFormat="1" ht="110.25">
      <c r="A53" s="42" t="s">
        <v>83</v>
      </c>
      <c r="B53" s="43" t="s">
        <v>86</v>
      </c>
      <c r="C53" s="42" t="s">
        <v>44</v>
      </c>
      <c r="D53" s="63">
        <f t="shared" ref="D53:AB53" si="32">SUM(D54:D56)</f>
        <v>0</v>
      </c>
      <c r="E53" s="63">
        <f t="shared" si="32"/>
        <v>0</v>
      </c>
      <c r="F53" s="63">
        <f>SUM(F54:F56)</f>
        <v>0</v>
      </c>
      <c r="G53" s="63"/>
      <c r="H53" s="63">
        <f t="shared" si="32"/>
        <v>0</v>
      </c>
      <c r="I53" s="63">
        <f t="shared" si="32"/>
        <v>0</v>
      </c>
      <c r="J53" s="63">
        <f t="shared" si="32"/>
        <v>0</v>
      </c>
      <c r="K53" s="63">
        <f t="shared" si="32"/>
        <v>0</v>
      </c>
      <c r="L53" s="64">
        <f t="shared" si="32"/>
        <v>0</v>
      </c>
      <c r="M53" s="64">
        <f>SUM(M54:M56)</f>
        <v>0</v>
      </c>
      <c r="N53" s="63">
        <f t="shared" si="32"/>
        <v>0</v>
      </c>
      <c r="O53" s="63">
        <f>SUM(O54:O56)</f>
        <v>0</v>
      </c>
      <c r="P53" s="63">
        <f t="shared" si="32"/>
        <v>0</v>
      </c>
      <c r="Q53" s="63">
        <f t="shared" si="32"/>
        <v>0</v>
      </c>
      <c r="R53" s="63">
        <f t="shared" si="32"/>
        <v>0</v>
      </c>
      <c r="S53" s="63">
        <f t="shared" si="32"/>
        <v>0</v>
      </c>
      <c r="T53" s="63">
        <f t="shared" si="32"/>
        <v>0</v>
      </c>
      <c r="U53" s="63">
        <f t="shared" si="32"/>
        <v>0</v>
      </c>
      <c r="V53" s="63">
        <f t="shared" si="32"/>
        <v>0</v>
      </c>
      <c r="W53" s="63">
        <f t="shared" si="32"/>
        <v>0</v>
      </c>
      <c r="X53" s="63">
        <f t="shared" si="32"/>
        <v>0</v>
      </c>
      <c r="Y53" s="63">
        <f t="shared" si="32"/>
        <v>0</v>
      </c>
      <c r="Z53" s="63">
        <f t="shared" si="32"/>
        <v>0</v>
      </c>
      <c r="AA53" s="63">
        <f t="shared" si="32"/>
        <v>0</v>
      </c>
      <c r="AB53" s="63">
        <f t="shared" si="32"/>
        <v>0</v>
      </c>
      <c r="AC53" s="63">
        <f>SUM(AC54:AC56)</f>
        <v>0</v>
      </c>
      <c r="AD53" s="63" t="s">
        <v>44</v>
      </c>
      <c r="AE53" s="63" t="s">
        <v>44</v>
      </c>
      <c r="AF53" s="63">
        <v>0</v>
      </c>
      <c r="AG53" s="63">
        <v>0</v>
      </c>
      <c r="AH53" s="63" t="s">
        <v>44</v>
      </c>
      <c r="AI53" s="63" t="s">
        <v>44</v>
      </c>
      <c r="AJ53" s="63" t="s">
        <v>44</v>
      </c>
      <c r="AK53" s="63" t="s">
        <v>44</v>
      </c>
      <c r="AL53" s="63">
        <f t="shared" ref="AL53:BA53" si="33">SUM(AL54:AL56)</f>
        <v>0</v>
      </c>
      <c r="AM53" s="63">
        <f t="shared" si="33"/>
        <v>0</v>
      </c>
      <c r="AN53" s="63">
        <f t="shared" si="33"/>
        <v>0</v>
      </c>
      <c r="AO53" s="63">
        <f t="shared" si="33"/>
        <v>0</v>
      </c>
      <c r="AP53" s="63">
        <f t="shared" si="33"/>
        <v>0</v>
      </c>
      <c r="AQ53" s="63">
        <f t="shared" si="33"/>
        <v>0</v>
      </c>
      <c r="AR53" s="63">
        <f t="shared" si="33"/>
        <v>0</v>
      </c>
      <c r="AS53" s="63">
        <f t="shared" si="33"/>
        <v>0</v>
      </c>
      <c r="AT53" s="63">
        <f t="shared" si="33"/>
        <v>0</v>
      </c>
      <c r="AU53" s="63">
        <f>SUM(AU54:AU56)</f>
        <v>0</v>
      </c>
      <c r="AV53" s="63">
        <f t="shared" si="33"/>
        <v>0</v>
      </c>
      <c r="AW53" s="63">
        <f>SUM(AW54:AW56)</f>
        <v>0</v>
      </c>
      <c r="AX53" s="63">
        <f t="shared" si="33"/>
        <v>0</v>
      </c>
      <c r="AY53" s="63">
        <f t="shared" si="33"/>
        <v>0</v>
      </c>
      <c r="AZ53" s="63">
        <f t="shared" si="33"/>
        <v>0</v>
      </c>
      <c r="BA53" s="63">
        <f t="shared" si="33"/>
        <v>0</v>
      </c>
      <c r="BB53" s="51"/>
      <c r="BD53" s="52"/>
    </row>
    <row r="54" spans="1:56" s="53" customFormat="1" ht="15.75" hidden="1">
      <c r="A54" s="42"/>
      <c r="B54" s="65"/>
      <c r="C54" s="42"/>
      <c r="D54" s="63"/>
      <c r="E54" s="63"/>
      <c r="F54" s="63"/>
      <c r="G54" s="63"/>
      <c r="H54" s="63"/>
      <c r="I54" s="63"/>
      <c r="J54" s="63"/>
      <c r="K54" s="63"/>
      <c r="L54" s="64"/>
      <c r="M54" s="64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 t="s">
        <v>44</v>
      </c>
      <c r="AE54" s="63" t="s">
        <v>44</v>
      </c>
      <c r="AF54" s="63">
        <v>0</v>
      </c>
      <c r="AG54" s="63">
        <v>0</v>
      </c>
      <c r="AH54" s="63" t="s">
        <v>44</v>
      </c>
      <c r="AI54" s="63" t="s">
        <v>44</v>
      </c>
      <c r="AJ54" s="63" t="s">
        <v>44</v>
      </c>
      <c r="AK54" s="63" t="s">
        <v>44</v>
      </c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51"/>
      <c r="BD54" s="52"/>
    </row>
    <row r="55" spans="1:56" s="53" customFormat="1" ht="15.75" hidden="1">
      <c r="A55" s="42"/>
      <c r="B55" s="65"/>
      <c r="C55" s="42"/>
      <c r="D55" s="63"/>
      <c r="E55" s="63"/>
      <c r="F55" s="63"/>
      <c r="G55" s="63"/>
      <c r="H55" s="63"/>
      <c r="I55" s="63"/>
      <c r="J55" s="63"/>
      <c r="K55" s="63"/>
      <c r="L55" s="64"/>
      <c r="M55" s="64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 t="s">
        <v>44</v>
      </c>
      <c r="AE55" s="63" t="s">
        <v>44</v>
      </c>
      <c r="AF55" s="63">
        <v>0</v>
      </c>
      <c r="AG55" s="63">
        <v>0</v>
      </c>
      <c r="AH55" s="63" t="s">
        <v>44</v>
      </c>
      <c r="AI55" s="63" t="s">
        <v>44</v>
      </c>
      <c r="AJ55" s="63" t="s">
        <v>44</v>
      </c>
      <c r="AK55" s="63" t="s">
        <v>44</v>
      </c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51"/>
      <c r="BD55" s="52"/>
    </row>
    <row r="56" spans="1:56" s="53" customFormat="1" ht="15.75" hidden="1">
      <c r="A56" s="42"/>
      <c r="B56" s="43"/>
      <c r="C56" s="42"/>
      <c r="D56" s="63"/>
      <c r="E56" s="63"/>
      <c r="F56" s="63"/>
      <c r="G56" s="63"/>
      <c r="H56" s="63"/>
      <c r="I56" s="63"/>
      <c r="J56" s="63"/>
      <c r="K56" s="63"/>
      <c r="L56" s="64"/>
      <c r="M56" s="64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 t="s">
        <v>44</v>
      </c>
      <c r="AE56" s="63" t="s">
        <v>44</v>
      </c>
      <c r="AF56" s="63">
        <v>0</v>
      </c>
      <c r="AG56" s="63">
        <v>0</v>
      </c>
      <c r="AH56" s="63" t="s">
        <v>44</v>
      </c>
      <c r="AI56" s="63" t="s">
        <v>44</v>
      </c>
      <c r="AJ56" s="63" t="s">
        <v>44</v>
      </c>
      <c r="AK56" s="63" t="s">
        <v>44</v>
      </c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51"/>
      <c r="BD56" s="52"/>
    </row>
    <row r="57" spans="1:56" s="53" customFormat="1" ht="110.25">
      <c r="A57" s="42" t="s">
        <v>83</v>
      </c>
      <c r="B57" s="43" t="s">
        <v>87</v>
      </c>
      <c r="C57" s="42" t="s">
        <v>44</v>
      </c>
      <c r="D57" s="63">
        <f t="shared" ref="D57:AB57" si="34">SUM(D58:D60)</f>
        <v>0</v>
      </c>
      <c r="E57" s="63">
        <f t="shared" si="34"/>
        <v>0</v>
      </c>
      <c r="F57" s="63">
        <f>SUM(F58:F60)</f>
        <v>0</v>
      </c>
      <c r="G57" s="63"/>
      <c r="H57" s="63">
        <f t="shared" si="34"/>
        <v>0</v>
      </c>
      <c r="I57" s="63">
        <f t="shared" si="34"/>
        <v>0</v>
      </c>
      <c r="J57" s="63">
        <f t="shared" si="34"/>
        <v>0</v>
      </c>
      <c r="K57" s="63">
        <f t="shared" si="34"/>
        <v>0</v>
      </c>
      <c r="L57" s="64">
        <f t="shared" si="34"/>
        <v>0</v>
      </c>
      <c r="M57" s="64">
        <f>SUM(M58:M60)</f>
        <v>0</v>
      </c>
      <c r="N57" s="63">
        <f t="shared" si="34"/>
        <v>0</v>
      </c>
      <c r="O57" s="63">
        <f>SUM(O58:O60)</f>
        <v>0</v>
      </c>
      <c r="P57" s="63">
        <f t="shared" si="34"/>
        <v>0</v>
      </c>
      <c r="Q57" s="63">
        <f t="shared" si="34"/>
        <v>0</v>
      </c>
      <c r="R57" s="63">
        <f t="shared" si="34"/>
        <v>0</v>
      </c>
      <c r="S57" s="63">
        <f t="shared" si="34"/>
        <v>0</v>
      </c>
      <c r="T57" s="63">
        <f t="shared" si="34"/>
        <v>0</v>
      </c>
      <c r="U57" s="63">
        <f t="shared" si="34"/>
        <v>0</v>
      </c>
      <c r="V57" s="63">
        <f t="shared" si="34"/>
        <v>0</v>
      </c>
      <c r="W57" s="63">
        <f t="shared" si="34"/>
        <v>0</v>
      </c>
      <c r="X57" s="63">
        <f t="shared" si="34"/>
        <v>0</v>
      </c>
      <c r="Y57" s="63">
        <f t="shared" si="34"/>
        <v>0</v>
      </c>
      <c r="Z57" s="63">
        <f t="shared" si="34"/>
        <v>0</v>
      </c>
      <c r="AA57" s="63">
        <f t="shared" si="34"/>
        <v>0</v>
      </c>
      <c r="AB57" s="63">
        <f t="shared" si="34"/>
        <v>0</v>
      </c>
      <c r="AC57" s="63">
        <f>SUM(AC58:AC60)</f>
        <v>0</v>
      </c>
      <c r="AD57" s="63" t="s">
        <v>44</v>
      </c>
      <c r="AE57" s="63" t="s">
        <v>44</v>
      </c>
      <c r="AF57" s="63">
        <v>0</v>
      </c>
      <c r="AG57" s="63">
        <v>0</v>
      </c>
      <c r="AH57" s="63" t="s">
        <v>44</v>
      </c>
      <c r="AI57" s="63" t="s">
        <v>44</v>
      </c>
      <c r="AJ57" s="63" t="s">
        <v>44</v>
      </c>
      <c r="AK57" s="63" t="s">
        <v>44</v>
      </c>
      <c r="AL57" s="63">
        <f t="shared" ref="AL57:BA57" si="35">SUM(AL58:AL60)</f>
        <v>0</v>
      </c>
      <c r="AM57" s="63">
        <f t="shared" si="35"/>
        <v>0</v>
      </c>
      <c r="AN57" s="63">
        <f t="shared" si="35"/>
        <v>0</v>
      </c>
      <c r="AO57" s="63">
        <f t="shared" si="35"/>
        <v>0</v>
      </c>
      <c r="AP57" s="63">
        <f t="shared" si="35"/>
        <v>0</v>
      </c>
      <c r="AQ57" s="63">
        <f t="shared" si="35"/>
        <v>0</v>
      </c>
      <c r="AR57" s="63">
        <f t="shared" si="35"/>
        <v>0</v>
      </c>
      <c r="AS57" s="63">
        <f t="shared" si="35"/>
        <v>0</v>
      </c>
      <c r="AT57" s="63">
        <f t="shared" si="35"/>
        <v>0</v>
      </c>
      <c r="AU57" s="63">
        <f>SUM(AU58:AU60)</f>
        <v>0</v>
      </c>
      <c r="AV57" s="63">
        <f t="shared" si="35"/>
        <v>0</v>
      </c>
      <c r="AW57" s="63">
        <f>SUM(AW58:AW60)</f>
        <v>0</v>
      </c>
      <c r="AX57" s="63">
        <f t="shared" si="35"/>
        <v>0</v>
      </c>
      <c r="AY57" s="63">
        <f t="shared" si="35"/>
        <v>0</v>
      </c>
      <c r="AZ57" s="63">
        <f t="shared" si="35"/>
        <v>0</v>
      </c>
      <c r="BA57" s="63">
        <f t="shared" si="35"/>
        <v>0</v>
      </c>
      <c r="BB57" s="51"/>
      <c r="BD57" s="52"/>
    </row>
    <row r="58" spans="1:56" s="53" customFormat="1" ht="15.75" hidden="1">
      <c r="A58" s="42"/>
      <c r="B58" s="65"/>
      <c r="C58" s="42"/>
      <c r="D58" s="63"/>
      <c r="E58" s="63"/>
      <c r="F58" s="63"/>
      <c r="G58" s="63"/>
      <c r="H58" s="63"/>
      <c r="I58" s="63"/>
      <c r="J58" s="63"/>
      <c r="K58" s="63"/>
      <c r="L58" s="64"/>
      <c r="M58" s="64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 t="s">
        <v>44</v>
      </c>
      <c r="AE58" s="63" t="s">
        <v>44</v>
      </c>
      <c r="AF58" s="63">
        <v>0</v>
      </c>
      <c r="AG58" s="63">
        <v>0</v>
      </c>
      <c r="AH58" s="63" t="s">
        <v>44</v>
      </c>
      <c r="AI58" s="63" t="s">
        <v>44</v>
      </c>
      <c r="AJ58" s="63" t="s">
        <v>44</v>
      </c>
      <c r="AK58" s="63" t="s">
        <v>44</v>
      </c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51"/>
      <c r="BD58" s="52"/>
    </row>
    <row r="59" spans="1:56" s="53" customFormat="1" ht="15.75" hidden="1">
      <c r="A59" s="42"/>
      <c r="B59" s="65"/>
      <c r="C59" s="42"/>
      <c r="D59" s="63"/>
      <c r="E59" s="63"/>
      <c r="F59" s="63"/>
      <c r="G59" s="63"/>
      <c r="H59" s="63"/>
      <c r="I59" s="63"/>
      <c r="J59" s="63"/>
      <c r="K59" s="63"/>
      <c r="L59" s="64"/>
      <c r="M59" s="64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 t="s">
        <v>44</v>
      </c>
      <c r="AE59" s="63" t="s">
        <v>44</v>
      </c>
      <c r="AF59" s="63">
        <v>0</v>
      </c>
      <c r="AG59" s="63">
        <v>0</v>
      </c>
      <c r="AH59" s="63" t="s">
        <v>44</v>
      </c>
      <c r="AI59" s="63" t="s">
        <v>44</v>
      </c>
      <c r="AJ59" s="63" t="s">
        <v>44</v>
      </c>
      <c r="AK59" s="63" t="s">
        <v>44</v>
      </c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51"/>
      <c r="BD59" s="52"/>
    </row>
    <row r="60" spans="1:56" s="53" customFormat="1" ht="15.75" hidden="1">
      <c r="A60" s="42"/>
      <c r="B60" s="43"/>
      <c r="C60" s="42"/>
      <c r="D60" s="63"/>
      <c r="E60" s="63"/>
      <c r="F60" s="63"/>
      <c r="G60" s="63"/>
      <c r="H60" s="63"/>
      <c r="I60" s="63"/>
      <c r="J60" s="63"/>
      <c r="K60" s="63"/>
      <c r="L60" s="64"/>
      <c r="M60" s="64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 t="s">
        <v>44</v>
      </c>
      <c r="AE60" s="63" t="s">
        <v>44</v>
      </c>
      <c r="AF60" s="63">
        <v>0</v>
      </c>
      <c r="AG60" s="63">
        <v>0</v>
      </c>
      <c r="AH60" s="63" t="s">
        <v>44</v>
      </c>
      <c r="AI60" s="63" t="s">
        <v>44</v>
      </c>
      <c r="AJ60" s="63" t="s">
        <v>44</v>
      </c>
      <c r="AK60" s="63" t="s">
        <v>44</v>
      </c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51"/>
      <c r="BD60" s="52"/>
    </row>
    <row r="61" spans="1:56" s="53" customFormat="1" ht="47.25">
      <c r="A61" s="42" t="s">
        <v>88</v>
      </c>
      <c r="B61" s="43" t="s">
        <v>84</v>
      </c>
      <c r="C61" s="42" t="s">
        <v>44</v>
      </c>
      <c r="D61" s="63">
        <f t="shared" ref="D61:AB61" si="36">D62+D66+D70</f>
        <v>0</v>
      </c>
      <c r="E61" s="63">
        <f t="shared" si="36"/>
        <v>0</v>
      </c>
      <c r="F61" s="63">
        <f>F62+F66+F70</f>
        <v>0</v>
      </c>
      <c r="G61" s="63"/>
      <c r="H61" s="63">
        <f t="shared" si="36"/>
        <v>0</v>
      </c>
      <c r="I61" s="63">
        <f t="shared" si="36"/>
        <v>0</v>
      </c>
      <c r="J61" s="63">
        <f t="shared" si="36"/>
        <v>0</v>
      </c>
      <c r="K61" s="63">
        <f t="shared" si="36"/>
        <v>0</v>
      </c>
      <c r="L61" s="64">
        <f t="shared" si="36"/>
        <v>0</v>
      </c>
      <c r="M61" s="64">
        <f>M62+M66+M70</f>
        <v>0</v>
      </c>
      <c r="N61" s="63">
        <f t="shared" si="36"/>
        <v>0</v>
      </c>
      <c r="O61" s="63">
        <f>O62+O66+O70</f>
        <v>0</v>
      </c>
      <c r="P61" s="63">
        <f t="shared" si="36"/>
        <v>0</v>
      </c>
      <c r="Q61" s="63">
        <f t="shared" si="36"/>
        <v>0</v>
      </c>
      <c r="R61" s="63">
        <f t="shared" si="36"/>
        <v>0</v>
      </c>
      <c r="S61" s="63">
        <f t="shared" si="36"/>
        <v>0</v>
      </c>
      <c r="T61" s="63">
        <f t="shared" si="36"/>
        <v>0</v>
      </c>
      <c r="U61" s="63">
        <f t="shared" si="36"/>
        <v>0</v>
      </c>
      <c r="V61" s="63">
        <f t="shared" si="36"/>
        <v>0</v>
      </c>
      <c r="W61" s="63">
        <f t="shared" si="36"/>
        <v>0</v>
      </c>
      <c r="X61" s="63">
        <f t="shared" si="36"/>
        <v>0</v>
      </c>
      <c r="Y61" s="63">
        <f t="shared" si="36"/>
        <v>0</v>
      </c>
      <c r="Z61" s="63">
        <f t="shared" si="36"/>
        <v>0</v>
      </c>
      <c r="AA61" s="63">
        <f t="shared" si="36"/>
        <v>0</v>
      </c>
      <c r="AB61" s="63">
        <f t="shared" si="36"/>
        <v>0</v>
      </c>
      <c r="AC61" s="63">
        <f>AC62+AC66+AC70</f>
        <v>0</v>
      </c>
      <c r="AD61" s="63" t="s">
        <v>44</v>
      </c>
      <c r="AE61" s="63" t="s">
        <v>44</v>
      </c>
      <c r="AF61" s="63">
        <v>0</v>
      </c>
      <c r="AG61" s="63">
        <v>0</v>
      </c>
      <c r="AH61" s="63" t="s">
        <v>44</v>
      </c>
      <c r="AI61" s="63" t="s">
        <v>44</v>
      </c>
      <c r="AJ61" s="63" t="s">
        <v>44</v>
      </c>
      <c r="AK61" s="63" t="s">
        <v>44</v>
      </c>
      <c r="AL61" s="63">
        <f t="shared" ref="AL61:BA61" si="37">AL62+AL66+AL70</f>
        <v>0</v>
      </c>
      <c r="AM61" s="63">
        <f t="shared" si="37"/>
        <v>0</v>
      </c>
      <c r="AN61" s="63">
        <f t="shared" si="37"/>
        <v>0</v>
      </c>
      <c r="AO61" s="63">
        <f t="shared" si="37"/>
        <v>0</v>
      </c>
      <c r="AP61" s="63">
        <f t="shared" si="37"/>
        <v>0</v>
      </c>
      <c r="AQ61" s="63">
        <f t="shared" si="37"/>
        <v>0</v>
      </c>
      <c r="AR61" s="63">
        <f t="shared" si="37"/>
        <v>0</v>
      </c>
      <c r="AS61" s="63">
        <f t="shared" si="37"/>
        <v>0</v>
      </c>
      <c r="AT61" s="63">
        <f t="shared" si="37"/>
        <v>0</v>
      </c>
      <c r="AU61" s="63">
        <f>AU62+AU66+AU70</f>
        <v>0</v>
      </c>
      <c r="AV61" s="63">
        <f t="shared" si="37"/>
        <v>0</v>
      </c>
      <c r="AW61" s="63">
        <f>AW62+AW66+AW70</f>
        <v>0</v>
      </c>
      <c r="AX61" s="63">
        <f t="shared" si="37"/>
        <v>0</v>
      </c>
      <c r="AY61" s="63">
        <f t="shared" si="37"/>
        <v>0</v>
      </c>
      <c r="AZ61" s="63">
        <f t="shared" si="37"/>
        <v>0</v>
      </c>
      <c r="BA61" s="63">
        <f t="shared" si="37"/>
        <v>0</v>
      </c>
      <c r="BB61" s="51"/>
      <c r="BD61" s="52"/>
    </row>
    <row r="62" spans="1:56" s="53" customFormat="1" ht="126">
      <c r="A62" s="42" t="s">
        <v>88</v>
      </c>
      <c r="B62" s="43" t="s">
        <v>85</v>
      </c>
      <c r="C62" s="42" t="s">
        <v>44</v>
      </c>
      <c r="D62" s="63">
        <f t="shared" ref="D62:AB62" si="38">SUM(D63:D65)</f>
        <v>0</v>
      </c>
      <c r="E62" s="63">
        <f t="shared" si="38"/>
        <v>0</v>
      </c>
      <c r="F62" s="63">
        <f>SUM(F63:F65)</f>
        <v>0</v>
      </c>
      <c r="G62" s="63"/>
      <c r="H62" s="63">
        <f t="shared" si="38"/>
        <v>0</v>
      </c>
      <c r="I62" s="63">
        <f t="shared" si="38"/>
        <v>0</v>
      </c>
      <c r="J62" s="63">
        <f t="shared" si="38"/>
        <v>0</v>
      </c>
      <c r="K62" s="63">
        <f t="shared" si="38"/>
        <v>0</v>
      </c>
      <c r="L62" s="64">
        <f t="shared" si="38"/>
        <v>0</v>
      </c>
      <c r="M62" s="64">
        <f>SUM(M63:M65)</f>
        <v>0</v>
      </c>
      <c r="N62" s="63">
        <f t="shared" si="38"/>
        <v>0</v>
      </c>
      <c r="O62" s="63">
        <f>SUM(O63:O65)</f>
        <v>0</v>
      </c>
      <c r="P62" s="63">
        <f t="shared" si="38"/>
        <v>0</v>
      </c>
      <c r="Q62" s="63">
        <f t="shared" si="38"/>
        <v>0</v>
      </c>
      <c r="R62" s="63">
        <f t="shared" si="38"/>
        <v>0</v>
      </c>
      <c r="S62" s="63">
        <f t="shared" si="38"/>
        <v>0</v>
      </c>
      <c r="T62" s="63">
        <f t="shared" si="38"/>
        <v>0</v>
      </c>
      <c r="U62" s="63">
        <f t="shared" si="38"/>
        <v>0</v>
      </c>
      <c r="V62" s="63">
        <f t="shared" si="38"/>
        <v>0</v>
      </c>
      <c r="W62" s="63">
        <f t="shared" si="38"/>
        <v>0</v>
      </c>
      <c r="X62" s="63">
        <f t="shared" si="38"/>
        <v>0</v>
      </c>
      <c r="Y62" s="63">
        <f t="shared" si="38"/>
        <v>0</v>
      </c>
      <c r="Z62" s="63">
        <f t="shared" si="38"/>
        <v>0</v>
      </c>
      <c r="AA62" s="63">
        <f t="shared" si="38"/>
        <v>0</v>
      </c>
      <c r="AB62" s="63">
        <f t="shared" si="38"/>
        <v>0</v>
      </c>
      <c r="AC62" s="63">
        <f>SUM(AC63:AC65)</f>
        <v>0</v>
      </c>
      <c r="AD62" s="63" t="s">
        <v>44</v>
      </c>
      <c r="AE62" s="63" t="s">
        <v>44</v>
      </c>
      <c r="AF62" s="63">
        <v>0</v>
      </c>
      <c r="AG62" s="63">
        <v>0</v>
      </c>
      <c r="AH62" s="63" t="s">
        <v>44</v>
      </c>
      <c r="AI62" s="63" t="s">
        <v>44</v>
      </c>
      <c r="AJ62" s="63" t="s">
        <v>44</v>
      </c>
      <c r="AK62" s="63" t="s">
        <v>44</v>
      </c>
      <c r="AL62" s="63">
        <f t="shared" ref="AL62:BA62" si="39">SUM(AL63:AL65)</f>
        <v>0</v>
      </c>
      <c r="AM62" s="63">
        <f t="shared" si="39"/>
        <v>0</v>
      </c>
      <c r="AN62" s="63">
        <f t="shared" si="39"/>
        <v>0</v>
      </c>
      <c r="AO62" s="63">
        <f t="shared" si="39"/>
        <v>0</v>
      </c>
      <c r="AP62" s="63">
        <f t="shared" si="39"/>
        <v>0</v>
      </c>
      <c r="AQ62" s="63">
        <f t="shared" si="39"/>
        <v>0</v>
      </c>
      <c r="AR62" s="63">
        <f t="shared" si="39"/>
        <v>0</v>
      </c>
      <c r="AS62" s="63">
        <f t="shared" si="39"/>
        <v>0</v>
      </c>
      <c r="AT62" s="63">
        <f t="shared" si="39"/>
        <v>0</v>
      </c>
      <c r="AU62" s="63">
        <f>SUM(AU63:AU65)</f>
        <v>0</v>
      </c>
      <c r="AV62" s="63">
        <f t="shared" si="39"/>
        <v>0</v>
      </c>
      <c r="AW62" s="63">
        <f>SUM(AW63:AW65)</f>
        <v>0</v>
      </c>
      <c r="AX62" s="63">
        <f t="shared" si="39"/>
        <v>0</v>
      </c>
      <c r="AY62" s="63">
        <f t="shared" si="39"/>
        <v>0</v>
      </c>
      <c r="AZ62" s="63">
        <f t="shared" si="39"/>
        <v>0</v>
      </c>
      <c r="BA62" s="63">
        <f t="shared" si="39"/>
        <v>0</v>
      </c>
      <c r="BB62" s="51"/>
      <c r="BD62" s="52"/>
    </row>
    <row r="63" spans="1:56" s="53" customFormat="1" ht="15.75" hidden="1">
      <c r="A63" s="42"/>
      <c r="B63" s="65"/>
      <c r="C63" s="42"/>
      <c r="D63" s="63"/>
      <c r="E63" s="63"/>
      <c r="F63" s="63"/>
      <c r="G63" s="63"/>
      <c r="H63" s="63"/>
      <c r="I63" s="63"/>
      <c r="J63" s="63"/>
      <c r="K63" s="63"/>
      <c r="L63" s="64"/>
      <c r="M63" s="64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 t="s">
        <v>44</v>
      </c>
      <c r="AE63" s="63" t="s">
        <v>44</v>
      </c>
      <c r="AF63" s="63">
        <v>0</v>
      </c>
      <c r="AG63" s="63">
        <v>0</v>
      </c>
      <c r="AH63" s="63" t="s">
        <v>44</v>
      </c>
      <c r="AI63" s="63" t="s">
        <v>44</v>
      </c>
      <c r="AJ63" s="63" t="s">
        <v>44</v>
      </c>
      <c r="AK63" s="63" t="s">
        <v>44</v>
      </c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51"/>
      <c r="BD63" s="52"/>
    </row>
    <row r="64" spans="1:56" s="53" customFormat="1" ht="15.75" hidden="1">
      <c r="A64" s="42"/>
      <c r="B64" s="65"/>
      <c r="C64" s="42"/>
      <c r="D64" s="63"/>
      <c r="E64" s="63"/>
      <c r="F64" s="63"/>
      <c r="G64" s="63"/>
      <c r="H64" s="63"/>
      <c r="I64" s="63"/>
      <c r="J64" s="63"/>
      <c r="K64" s="63"/>
      <c r="L64" s="64"/>
      <c r="M64" s="64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 t="s">
        <v>44</v>
      </c>
      <c r="AE64" s="63" t="s">
        <v>44</v>
      </c>
      <c r="AF64" s="63">
        <v>0</v>
      </c>
      <c r="AG64" s="63">
        <v>0</v>
      </c>
      <c r="AH64" s="63" t="s">
        <v>44</v>
      </c>
      <c r="AI64" s="63" t="s">
        <v>44</v>
      </c>
      <c r="AJ64" s="63" t="s">
        <v>44</v>
      </c>
      <c r="AK64" s="63" t="s">
        <v>44</v>
      </c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51"/>
      <c r="BD64" s="52"/>
    </row>
    <row r="65" spans="1:56" s="53" customFormat="1" ht="15.75" hidden="1">
      <c r="A65" s="42"/>
      <c r="B65" s="43"/>
      <c r="C65" s="42"/>
      <c r="D65" s="63"/>
      <c r="E65" s="63"/>
      <c r="F65" s="63"/>
      <c r="G65" s="63"/>
      <c r="H65" s="63"/>
      <c r="I65" s="63"/>
      <c r="J65" s="63"/>
      <c r="K65" s="63"/>
      <c r="L65" s="64"/>
      <c r="M65" s="64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 t="s">
        <v>44</v>
      </c>
      <c r="AE65" s="63" t="s">
        <v>44</v>
      </c>
      <c r="AF65" s="63">
        <v>0</v>
      </c>
      <c r="AG65" s="63">
        <v>0</v>
      </c>
      <c r="AH65" s="63" t="s">
        <v>44</v>
      </c>
      <c r="AI65" s="63" t="s">
        <v>44</v>
      </c>
      <c r="AJ65" s="63" t="s">
        <v>44</v>
      </c>
      <c r="AK65" s="63" t="s">
        <v>44</v>
      </c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51"/>
      <c r="BD65" s="52"/>
    </row>
    <row r="66" spans="1:56" s="53" customFormat="1" ht="110.25">
      <c r="A66" s="42" t="s">
        <v>88</v>
      </c>
      <c r="B66" s="43" t="s">
        <v>86</v>
      </c>
      <c r="C66" s="42" t="s">
        <v>44</v>
      </c>
      <c r="D66" s="63">
        <f t="shared" ref="D66:AB66" si="40">SUM(D67:D69)</f>
        <v>0</v>
      </c>
      <c r="E66" s="63">
        <f t="shared" si="40"/>
        <v>0</v>
      </c>
      <c r="F66" s="63">
        <f>SUM(F67:F69)</f>
        <v>0</v>
      </c>
      <c r="G66" s="63"/>
      <c r="H66" s="63">
        <f t="shared" si="40"/>
        <v>0</v>
      </c>
      <c r="I66" s="63">
        <f t="shared" si="40"/>
        <v>0</v>
      </c>
      <c r="J66" s="63">
        <f t="shared" si="40"/>
        <v>0</v>
      </c>
      <c r="K66" s="63">
        <f t="shared" si="40"/>
        <v>0</v>
      </c>
      <c r="L66" s="64">
        <f t="shared" si="40"/>
        <v>0</v>
      </c>
      <c r="M66" s="64">
        <f>SUM(M67:M69)</f>
        <v>0</v>
      </c>
      <c r="N66" s="63">
        <f t="shared" si="40"/>
        <v>0</v>
      </c>
      <c r="O66" s="63">
        <f>SUM(O67:O69)</f>
        <v>0</v>
      </c>
      <c r="P66" s="63">
        <f t="shared" si="40"/>
        <v>0</v>
      </c>
      <c r="Q66" s="63">
        <f t="shared" si="40"/>
        <v>0</v>
      </c>
      <c r="R66" s="63">
        <f t="shared" si="40"/>
        <v>0</v>
      </c>
      <c r="S66" s="63">
        <f t="shared" si="40"/>
        <v>0</v>
      </c>
      <c r="T66" s="63">
        <f t="shared" si="40"/>
        <v>0</v>
      </c>
      <c r="U66" s="63">
        <f t="shared" si="40"/>
        <v>0</v>
      </c>
      <c r="V66" s="63">
        <f t="shared" si="40"/>
        <v>0</v>
      </c>
      <c r="W66" s="63">
        <f t="shared" si="40"/>
        <v>0</v>
      </c>
      <c r="X66" s="63">
        <f t="shared" si="40"/>
        <v>0</v>
      </c>
      <c r="Y66" s="63">
        <f t="shared" si="40"/>
        <v>0</v>
      </c>
      <c r="Z66" s="63">
        <f t="shared" si="40"/>
        <v>0</v>
      </c>
      <c r="AA66" s="63">
        <f t="shared" si="40"/>
        <v>0</v>
      </c>
      <c r="AB66" s="63">
        <f t="shared" si="40"/>
        <v>0</v>
      </c>
      <c r="AC66" s="63">
        <f>SUM(AC67:AC69)</f>
        <v>0</v>
      </c>
      <c r="AD66" s="63" t="s">
        <v>44</v>
      </c>
      <c r="AE66" s="63" t="s">
        <v>44</v>
      </c>
      <c r="AF66" s="63">
        <v>0</v>
      </c>
      <c r="AG66" s="63">
        <v>0</v>
      </c>
      <c r="AH66" s="63" t="s">
        <v>44</v>
      </c>
      <c r="AI66" s="63" t="s">
        <v>44</v>
      </c>
      <c r="AJ66" s="63" t="s">
        <v>44</v>
      </c>
      <c r="AK66" s="63" t="s">
        <v>44</v>
      </c>
      <c r="AL66" s="63">
        <f t="shared" ref="AL66:BA66" si="41">SUM(AL67:AL69)</f>
        <v>0</v>
      </c>
      <c r="AM66" s="63">
        <f t="shared" si="41"/>
        <v>0</v>
      </c>
      <c r="AN66" s="63">
        <f t="shared" si="41"/>
        <v>0</v>
      </c>
      <c r="AO66" s="63">
        <f t="shared" si="41"/>
        <v>0</v>
      </c>
      <c r="AP66" s="63">
        <f t="shared" si="41"/>
        <v>0</v>
      </c>
      <c r="AQ66" s="63">
        <f t="shared" si="41"/>
        <v>0</v>
      </c>
      <c r="AR66" s="63">
        <f t="shared" si="41"/>
        <v>0</v>
      </c>
      <c r="AS66" s="63">
        <f t="shared" si="41"/>
        <v>0</v>
      </c>
      <c r="AT66" s="63">
        <f t="shared" si="41"/>
        <v>0</v>
      </c>
      <c r="AU66" s="63">
        <f>SUM(AU67:AU69)</f>
        <v>0</v>
      </c>
      <c r="AV66" s="63">
        <f t="shared" si="41"/>
        <v>0</v>
      </c>
      <c r="AW66" s="63">
        <f>SUM(AW67:AW69)</f>
        <v>0</v>
      </c>
      <c r="AX66" s="63">
        <f t="shared" si="41"/>
        <v>0</v>
      </c>
      <c r="AY66" s="63">
        <f t="shared" si="41"/>
        <v>0</v>
      </c>
      <c r="AZ66" s="63">
        <f t="shared" si="41"/>
        <v>0</v>
      </c>
      <c r="BA66" s="63">
        <f t="shared" si="41"/>
        <v>0</v>
      </c>
      <c r="BB66" s="51"/>
      <c r="BD66" s="52"/>
    </row>
    <row r="67" spans="1:56" s="53" customFormat="1" ht="15.75" hidden="1">
      <c r="A67" s="42"/>
      <c r="B67" s="65"/>
      <c r="C67" s="42"/>
      <c r="D67" s="63"/>
      <c r="E67" s="63"/>
      <c r="F67" s="63"/>
      <c r="G67" s="63"/>
      <c r="H67" s="63"/>
      <c r="I67" s="63"/>
      <c r="J67" s="63"/>
      <c r="K67" s="63"/>
      <c r="L67" s="64"/>
      <c r="M67" s="64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 t="s">
        <v>44</v>
      </c>
      <c r="AE67" s="63" t="s">
        <v>44</v>
      </c>
      <c r="AF67" s="63">
        <v>0</v>
      </c>
      <c r="AG67" s="63">
        <v>0</v>
      </c>
      <c r="AH67" s="63" t="s">
        <v>44</v>
      </c>
      <c r="AI67" s="63" t="s">
        <v>44</v>
      </c>
      <c r="AJ67" s="63" t="s">
        <v>44</v>
      </c>
      <c r="AK67" s="63" t="s">
        <v>44</v>
      </c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51"/>
      <c r="BD67" s="52"/>
    </row>
    <row r="68" spans="1:56" s="53" customFormat="1" ht="15.75" hidden="1">
      <c r="A68" s="42"/>
      <c r="B68" s="65"/>
      <c r="C68" s="42"/>
      <c r="D68" s="63"/>
      <c r="E68" s="63"/>
      <c r="F68" s="63"/>
      <c r="G68" s="63"/>
      <c r="H68" s="63"/>
      <c r="I68" s="63"/>
      <c r="J68" s="63"/>
      <c r="K68" s="63"/>
      <c r="L68" s="64"/>
      <c r="M68" s="6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 t="s">
        <v>44</v>
      </c>
      <c r="AE68" s="63" t="s">
        <v>44</v>
      </c>
      <c r="AF68" s="63">
        <v>0</v>
      </c>
      <c r="AG68" s="63">
        <v>0</v>
      </c>
      <c r="AH68" s="63" t="s">
        <v>44</v>
      </c>
      <c r="AI68" s="63" t="s">
        <v>44</v>
      </c>
      <c r="AJ68" s="63" t="s">
        <v>44</v>
      </c>
      <c r="AK68" s="63" t="s">
        <v>44</v>
      </c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51"/>
      <c r="BD68" s="52"/>
    </row>
    <row r="69" spans="1:56" s="53" customFormat="1" ht="15.75" hidden="1">
      <c r="A69" s="42"/>
      <c r="B69" s="43"/>
      <c r="C69" s="42"/>
      <c r="D69" s="63"/>
      <c r="E69" s="63"/>
      <c r="F69" s="63"/>
      <c r="G69" s="63"/>
      <c r="H69" s="63"/>
      <c r="I69" s="63"/>
      <c r="J69" s="63"/>
      <c r="K69" s="63"/>
      <c r="L69" s="64"/>
      <c r="M69" s="64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 t="s">
        <v>44</v>
      </c>
      <c r="AE69" s="63" t="s">
        <v>44</v>
      </c>
      <c r="AF69" s="63">
        <v>0</v>
      </c>
      <c r="AG69" s="63">
        <v>0</v>
      </c>
      <c r="AH69" s="63" t="s">
        <v>44</v>
      </c>
      <c r="AI69" s="63" t="s">
        <v>44</v>
      </c>
      <c r="AJ69" s="63" t="s">
        <v>44</v>
      </c>
      <c r="AK69" s="63" t="s">
        <v>44</v>
      </c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51"/>
      <c r="BD69" s="52"/>
    </row>
    <row r="70" spans="1:56" s="53" customFormat="1" ht="110.25">
      <c r="A70" s="42" t="s">
        <v>88</v>
      </c>
      <c r="B70" s="43" t="s">
        <v>89</v>
      </c>
      <c r="C70" s="42" t="s">
        <v>44</v>
      </c>
      <c r="D70" s="63">
        <f t="shared" ref="D70:AB70" si="42">SUM(D71:D73)</f>
        <v>0</v>
      </c>
      <c r="E70" s="63">
        <f t="shared" si="42"/>
        <v>0</v>
      </c>
      <c r="F70" s="63">
        <f>SUM(F71:F73)</f>
        <v>0</v>
      </c>
      <c r="G70" s="63"/>
      <c r="H70" s="63">
        <f t="shared" si="42"/>
        <v>0</v>
      </c>
      <c r="I70" s="63">
        <f t="shared" si="42"/>
        <v>0</v>
      </c>
      <c r="J70" s="63">
        <f t="shared" si="42"/>
        <v>0</v>
      </c>
      <c r="K70" s="63">
        <f t="shared" si="42"/>
        <v>0</v>
      </c>
      <c r="L70" s="64">
        <f t="shared" si="42"/>
        <v>0</v>
      </c>
      <c r="M70" s="64">
        <f>SUM(M71:M73)</f>
        <v>0</v>
      </c>
      <c r="N70" s="63">
        <f t="shared" si="42"/>
        <v>0</v>
      </c>
      <c r="O70" s="63">
        <f>SUM(O71:O73)</f>
        <v>0</v>
      </c>
      <c r="P70" s="63">
        <f t="shared" si="42"/>
        <v>0</v>
      </c>
      <c r="Q70" s="63">
        <f t="shared" si="42"/>
        <v>0</v>
      </c>
      <c r="R70" s="63">
        <f t="shared" si="42"/>
        <v>0</v>
      </c>
      <c r="S70" s="63">
        <f t="shared" si="42"/>
        <v>0</v>
      </c>
      <c r="T70" s="63">
        <f t="shared" si="42"/>
        <v>0</v>
      </c>
      <c r="U70" s="63">
        <f t="shared" si="42"/>
        <v>0</v>
      </c>
      <c r="V70" s="63">
        <f t="shared" si="42"/>
        <v>0</v>
      </c>
      <c r="W70" s="63">
        <f t="shared" si="42"/>
        <v>0</v>
      </c>
      <c r="X70" s="63">
        <f t="shared" si="42"/>
        <v>0</v>
      </c>
      <c r="Y70" s="63">
        <f t="shared" si="42"/>
        <v>0</v>
      </c>
      <c r="Z70" s="63">
        <f t="shared" si="42"/>
        <v>0</v>
      </c>
      <c r="AA70" s="63">
        <f t="shared" si="42"/>
        <v>0</v>
      </c>
      <c r="AB70" s="63">
        <f t="shared" si="42"/>
        <v>0</v>
      </c>
      <c r="AC70" s="63">
        <f>SUM(AC71:AC73)</f>
        <v>0</v>
      </c>
      <c r="AD70" s="63" t="s">
        <v>44</v>
      </c>
      <c r="AE70" s="63" t="s">
        <v>44</v>
      </c>
      <c r="AF70" s="63">
        <v>0</v>
      </c>
      <c r="AG70" s="63">
        <v>0</v>
      </c>
      <c r="AH70" s="63" t="s">
        <v>44</v>
      </c>
      <c r="AI70" s="63" t="s">
        <v>44</v>
      </c>
      <c r="AJ70" s="63" t="s">
        <v>44</v>
      </c>
      <c r="AK70" s="63" t="s">
        <v>44</v>
      </c>
      <c r="AL70" s="63">
        <f t="shared" ref="AL70:BA70" si="43">SUM(AL71:AL73)</f>
        <v>0</v>
      </c>
      <c r="AM70" s="63">
        <f t="shared" si="43"/>
        <v>0</v>
      </c>
      <c r="AN70" s="63">
        <f t="shared" si="43"/>
        <v>0</v>
      </c>
      <c r="AO70" s="63">
        <f t="shared" si="43"/>
        <v>0</v>
      </c>
      <c r="AP70" s="63">
        <f t="shared" si="43"/>
        <v>0</v>
      </c>
      <c r="AQ70" s="63">
        <f t="shared" si="43"/>
        <v>0</v>
      </c>
      <c r="AR70" s="63">
        <f t="shared" si="43"/>
        <v>0</v>
      </c>
      <c r="AS70" s="63">
        <f t="shared" si="43"/>
        <v>0</v>
      </c>
      <c r="AT70" s="63">
        <f t="shared" si="43"/>
        <v>0</v>
      </c>
      <c r="AU70" s="63">
        <f>SUM(AU71:AU73)</f>
        <v>0</v>
      </c>
      <c r="AV70" s="63">
        <f t="shared" si="43"/>
        <v>0</v>
      </c>
      <c r="AW70" s="63">
        <f>SUM(AW71:AW73)</f>
        <v>0</v>
      </c>
      <c r="AX70" s="63">
        <f t="shared" si="43"/>
        <v>0</v>
      </c>
      <c r="AY70" s="63">
        <f t="shared" si="43"/>
        <v>0</v>
      </c>
      <c r="AZ70" s="63">
        <f t="shared" si="43"/>
        <v>0</v>
      </c>
      <c r="BA70" s="63">
        <f t="shared" si="43"/>
        <v>0</v>
      </c>
      <c r="BB70" s="51"/>
      <c r="BD70" s="52"/>
    </row>
    <row r="71" spans="1:56" s="53" customFormat="1" ht="15.75" hidden="1">
      <c r="A71" s="42"/>
      <c r="B71" s="65"/>
      <c r="C71" s="42"/>
      <c r="D71" s="63"/>
      <c r="E71" s="63"/>
      <c r="F71" s="63"/>
      <c r="G71" s="63"/>
      <c r="H71" s="63"/>
      <c r="I71" s="63"/>
      <c r="J71" s="63"/>
      <c r="K71" s="63"/>
      <c r="L71" s="64"/>
      <c r="M71" s="64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 t="s">
        <v>44</v>
      </c>
      <c r="AE71" s="63" t="s">
        <v>44</v>
      </c>
      <c r="AF71" s="63">
        <v>0</v>
      </c>
      <c r="AG71" s="63">
        <v>0</v>
      </c>
      <c r="AH71" s="63" t="s">
        <v>44</v>
      </c>
      <c r="AI71" s="63" t="s">
        <v>44</v>
      </c>
      <c r="AJ71" s="63" t="s">
        <v>44</v>
      </c>
      <c r="AK71" s="63" t="s">
        <v>44</v>
      </c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51"/>
      <c r="BD71" s="52"/>
    </row>
    <row r="72" spans="1:56" s="53" customFormat="1" ht="15.75" hidden="1">
      <c r="A72" s="42"/>
      <c r="B72" s="65"/>
      <c r="C72" s="42"/>
      <c r="D72" s="63"/>
      <c r="E72" s="63"/>
      <c r="F72" s="63"/>
      <c r="G72" s="63"/>
      <c r="H72" s="63"/>
      <c r="I72" s="63"/>
      <c r="J72" s="63"/>
      <c r="K72" s="63"/>
      <c r="L72" s="64"/>
      <c r="M72" s="64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 t="s">
        <v>44</v>
      </c>
      <c r="AE72" s="63" t="s">
        <v>44</v>
      </c>
      <c r="AF72" s="63">
        <v>0</v>
      </c>
      <c r="AG72" s="63">
        <v>0</v>
      </c>
      <c r="AH72" s="63" t="s">
        <v>44</v>
      </c>
      <c r="AI72" s="63" t="s">
        <v>44</v>
      </c>
      <c r="AJ72" s="63" t="s">
        <v>44</v>
      </c>
      <c r="AK72" s="63" t="s">
        <v>44</v>
      </c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51"/>
      <c r="BD72" s="52"/>
    </row>
    <row r="73" spans="1:56" s="53" customFormat="1" ht="15.75" hidden="1">
      <c r="A73" s="42"/>
      <c r="B73" s="43"/>
      <c r="C73" s="42"/>
      <c r="D73" s="63"/>
      <c r="E73" s="63"/>
      <c r="F73" s="63"/>
      <c r="G73" s="63"/>
      <c r="H73" s="63"/>
      <c r="I73" s="63"/>
      <c r="J73" s="63"/>
      <c r="K73" s="63"/>
      <c r="L73" s="64"/>
      <c r="M73" s="64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 t="s">
        <v>44</v>
      </c>
      <c r="AE73" s="63" t="s">
        <v>44</v>
      </c>
      <c r="AF73" s="63">
        <v>0</v>
      </c>
      <c r="AG73" s="63">
        <v>0</v>
      </c>
      <c r="AH73" s="63" t="s">
        <v>44</v>
      </c>
      <c r="AI73" s="63" t="s">
        <v>44</v>
      </c>
      <c r="AJ73" s="63" t="s">
        <v>44</v>
      </c>
      <c r="AK73" s="63" t="s">
        <v>44</v>
      </c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51"/>
      <c r="BD73" s="52"/>
    </row>
    <row r="74" spans="1:56" s="53" customFormat="1" ht="94.5">
      <c r="A74" s="42" t="s">
        <v>90</v>
      </c>
      <c r="B74" s="43" t="s">
        <v>91</v>
      </c>
      <c r="C74" s="42" t="s">
        <v>44</v>
      </c>
      <c r="D74" s="63">
        <f t="shared" ref="D74:AB74" si="44">D75+D79</f>
        <v>0</v>
      </c>
      <c r="E74" s="63">
        <f t="shared" si="44"/>
        <v>0</v>
      </c>
      <c r="F74" s="63">
        <f>F75+F79</f>
        <v>0</v>
      </c>
      <c r="G74" s="63"/>
      <c r="H74" s="63">
        <f t="shared" si="44"/>
        <v>0</v>
      </c>
      <c r="I74" s="63">
        <f t="shared" si="44"/>
        <v>0</v>
      </c>
      <c r="J74" s="63">
        <f t="shared" si="44"/>
        <v>0</v>
      </c>
      <c r="K74" s="63">
        <f t="shared" si="44"/>
        <v>0</v>
      </c>
      <c r="L74" s="64">
        <f t="shared" si="44"/>
        <v>0</v>
      </c>
      <c r="M74" s="64">
        <f>M75+M79</f>
        <v>0</v>
      </c>
      <c r="N74" s="63">
        <f t="shared" si="44"/>
        <v>0</v>
      </c>
      <c r="O74" s="63">
        <f>O75+O79</f>
        <v>0</v>
      </c>
      <c r="P74" s="63">
        <f t="shared" si="44"/>
        <v>0</v>
      </c>
      <c r="Q74" s="63">
        <f t="shared" si="44"/>
        <v>0</v>
      </c>
      <c r="R74" s="63">
        <f t="shared" si="44"/>
        <v>0</v>
      </c>
      <c r="S74" s="63">
        <f t="shared" si="44"/>
        <v>0</v>
      </c>
      <c r="T74" s="63">
        <f t="shared" si="44"/>
        <v>0</v>
      </c>
      <c r="U74" s="63">
        <f t="shared" si="44"/>
        <v>0</v>
      </c>
      <c r="V74" s="63">
        <f t="shared" si="44"/>
        <v>0</v>
      </c>
      <c r="W74" s="63">
        <f t="shared" si="44"/>
        <v>0</v>
      </c>
      <c r="X74" s="63">
        <f t="shared" si="44"/>
        <v>0</v>
      </c>
      <c r="Y74" s="63">
        <f t="shared" si="44"/>
        <v>0</v>
      </c>
      <c r="Z74" s="63">
        <f t="shared" si="44"/>
        <v>0</v>
      </c>
      <c r="AA74" s="63">
        <f t="shared" si="44"/>
        <v>0</v>
      </c>
      <c r="AB74" s="63">
        <f t="shared" si="44"/>
        <v>0</v>
      </c>
      <c r="AC74" s="63">
        <f>AC75+AC79</f>
        <v>0</v>
      </c>
      <c r="AD74" s="63" t="s">
        <v>44</v>
      </c>
      <c r="AE74" s="63" t="s">
        <v>44</v>
      </c>
      <c r="AF74" s="63">
        <v>0</v>
      </c>
      <c r="AG74" s="63">
        <v>0</v>
      </c>
      <c r="AH74" s="63" t="s">
        <v>44</v>
      </c>
      <c r="AI74" s="63" t="s">
        <v>44</v>
      </c>
      <c r="AJ74" s="63" t="s">
        <v>44</v>
      </c>
      <c r="AK74" s="63" t="s">
        <v>44</v>
      </c>
      <c r="AL74" s="63">
        <f t="shared" ref="AL74:BA74" si="45">AL75+AL79</f>
        <v>0</v>
      </c>
      <c r="AM74" s="63">
        <f t="shared" si="45"/>
        <v>0</v>
      </c>
      <c r="AN74" s="63">
        <f t="shared" si="45"/>
        <v>0</v>
      </c>
      <c r="AO74" s="63">
        <f t="shared" si="45"/>
        <v>0</v>
      </c>
      <c r="AP74" s="63">
        <f t="shared" si="45"/>
        <v>0</v>
      </c>
      <c r="AQ74" s="63">
        <f t="shared" si="45"/>
        <v>0</v>
      </c>
      <c r="AR74" s="63">
        <f t="shared" si="45"/>
        <v>0</v>
      </c>
      <c r="AS74" s="63">
        <f t="shared" si="45"/>
        <v>0</v>
      </c>
      <c r="AT74" s="63">
        <f t="shared" si="45"/>
        <v>0</v>
      </c>
      <c r="AU74" s="63">
        <f>AU75+AU79</f>
        <v>0</v>
      </c>
      <c r="AV74" s="63">
        <f t="shared" si="45"/>
        <v>0</v>
      </c>
      <c r="AW74" s="63">
        <f>AW75+AW79</f>
        <v>0</v>
      </c>
      <c r="AX74" s="63">
        <f t="shared" si="45"/>
        <v>0</v>
      </c>
      <c r="AY74" s="63">
        <f t="shared" si="45"/>
        <v>0</v>
      </c>
      <c r="AZ74" s="63">
        <f t="shared" si="45"/>
        <v>0</v>
      </c>
      <c r="BA74" s="63">
        <f t="shared" si="45"/>
        <v>0</v>
      </c>
      <c r="BB74" s="51"/>
      <c r="BD74" s="52"/>
    </row>
    <row r="75" spans="1:56" s="53" customFormat="1" ht="78.75">
      <c r="A75" s="42" t="s">
        <v>92</v>
      </c>
      <c r="B75" s="43" t="s">
        <v>93</v>
      </c>
      <c r="C75" s="42" t="s">
        <v>44</v>
      </c>
      <c r="D75" s="63">
        <f t="shared" ref="D75:AB75" si="46">SUM(D76:D78)</f>
        <v>0</v>
      </c>
      <c r="E75" s="63">
        <f t="shared" si="46"/>
        <v>0</v>
      </c>
      <c r="F75" s="63">
        <f>SUM(F76:F78)</f>
        <v>0</v>
      </c>
      <c r="G75" s="63"/>
      <c r="H75" s="63">
        <f t="shared" si="46"/>
        <v>0</v>
      </c>
      <c r="I75" s="63">
        <f t="shared" si="46"/>
        <v>0</v>
      </c>
      <c r="J75" s="63">
        <f t="shared" si="46"/>
        <v>0</v>
      </c>
      <c r="K75" s="63">
        <f t="shared" si="46"/>
        <v>0</v>
      </c>
      <c r="L75" s="64">
        <f t="shared" si="46"/>
        <v>0</v>
      </c>
      <c r="M75" s="64">
        <f>SUM(M76:M78)</f>
        <v>0</v>
      </c>
      <c r="N75" s="63">
        <f t="shared" si="46"/>
        <v>0</v>
      </c>
      <c r="O75" s="63">
        <f>SUM(O76:O78)</f>
        <v>0</v>
      </c>
      <c r="P75" s="63">
        <f t="shared" si="46"/>
        <v>0</v>
      </c>
      <c r="Q75" s="63">
        <f t="shared" si="46"/>
        <v>0</v>
      </c>
      <c r="R75" s="63">
        <f t="shared" si="46"/>
        <v>0</v>
      </c>
      <c r="S75" s="63">
        <f t="shared" si="46"/>
        <v>0</v>
      </c>
      <c r="T75" s="63">
        <f t="shared" si="46"/>
        <v>0</v>
      </c>
      <c r="U75" s="63">
        <f t="shared" si="46"/>
        <v>0</v>
      </c>
      <c r="V75" s="63">
        <f t="shared" si="46"/>
        <v>0</v>
      </c>
      <c r="W75" s="63">
        <f t="shared" si="46"/>
        <v>0</v>
      </c>
      <c r="X75" s="63">
        <f t="shared" si="46"/>
        <v>0</v>
      </c>
      <c r="Y75" s="63">
        <f t="shared" si="46"/>
        <v>0</v>
      </c>
      <c r="Z75" s="63">
        <f t="shared" si="46"/>
        <v>0</v>
      </c>
      <c r="AA75" s="63">
        <f t="shared" si="46"/>
        <v>0</v>
      </c>
      <c r="AB75" s="63">
        <f t="shared" si="46"/>
        <v>0</v>
      </c>
      <c r="AC75" s="63">
        <f>SUM(AC76:AC78)</f>
        <v>0</v>
      </c>
      <c r="AD75" s="63" t="s">
        <v>44</v>
      </c>
      <c r="AE75" s="63" t="s">
        <v>44</v>
      </c>
      <c r="AF75" s="63">
        <v>0</v>
      </c>
      <c r="AG75" s="63">
        <v>0</v>
      </c>
      <c r="AH75" s="63" t="s">
        <v>44</v>
      </c>
      <c r="AI75" s="63" t="s">
        <v>44</v>
      </c>
      <c r="AJ75" s="63" t="s">
        <v>44</v>
      </c>
      <c r="AK75" s="63" t="s">
        <v>44</v>
      </c>
      <c r="AL75" s="63">
        <f t="shared" ref="AL75:BA75" si="47">SUM(AL76:AL78)</f>
        <v>0</v>
      </c>
      <c r="AM75" s="63">
        <f t="shared" si="47"/>
        <v>0</v>
      </c>
      <c r="AN75" s="63">
        <f t="shared" si="47"/>
        <v>0</v>
      </c>
      <c r="AO75" s="63">
        <f t="shared" si="47"/>
        <v>0</v>
      </c>
      <c r="AP75" s="63">
        <f t="shared" si="47"/>
        <v>0</v>
      </c>
      <c r="AQ75" s="63">
        <f t="shared" si="47"/>
        <v>0</v>
      </c>
      <c r="AR75" s="63">
        <f t="shared" si="47"/>
        <v>0</v>
      </c>
      <c r="AS75" s="63">
        <f t="shared" si="47"/>
        <v>0</v>
      </c>
      <c r="AT75" s="63">
        <f t="shared" si="47"/>
        <v>0</v>
      </c>
      <c r="AU75" s="63">
        <f>SUM(AU76:AU78)</f>
        <v>0</v>
      </c>
      <c r="AV75" s="63">
        <f t="shared" si="47"/>
        <v>0</v>
      </c>
      <c r="AW75" s="63">
        <f>SUM(AW76:AW78)</f>
        <v>0</v>
      </c>
      <c r="AX75" s="63">
        <f t="shared" si="47"/>
        <v>0</v>
      </c>
      <c r="AY75" s="63">
        <f t="shared" si="47"/>
        <v>0</v>
      </c>
      <c r="AZ75" s="63">
        <f t="shared" si="47"/>
        <v>0</v>
      </c>
      <c r="BA75" s="63">
        <f t="shared" si="47"/>
        <v>0</v>
      </c>
      <c r="BB75" s="51"/>
      <c r="BD75" s="52"/>
    </row>
    <row r="76" spans="1:56" s="53" customFormat="1" ht="15.75" hidden="1">
      <c r="A76" s="42"/>
      <c r="B76" s="65"/>
      <c r="C76" s="42"/>
      <c r="D76" s="63"/>
      <c r="E76" s="63"/>
      <c r="F76" s="63"/>
      <c r="G76" s="63"/>
      <c r="H76" s="63"/>
      <c r="I76" s="63"/>
      <c r="J76" s="63"/>
      <c r="K76" s="63"/>
      <c r="L76" s="64"/>
      <c r="M76" s="64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 t="s">
        <v>44</v>
      </c>
      <c r="AE76" s="63" t="s">
        <v>44</v>
      </c>
      <c r="AF76" s="63">
        <v>0</v>
      </c>
      <c r="AG76" s="63">
        <v>0</v>
      </c>
      <c r="AH76" s="63" t="s">
        <v>44</v>
      </c>
      <c r="AI76" s="63" t="s">
        <v>44</v>
      </c>
      <c r="AJ76" s="63" t="s">
        <v>44</v>
      </c>
      <c r="AK76" s="63" t="s">
        <v>44</v>
      </c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51"/>
      <c r="BD76" s="52"/>
    </row>
    <row r="77" spans="1:56" s="53" customFormat="1" ht="15.75" hidden="1">
      <c r="A77" s="42"/>
      <c r="B77" s="65"/>
      <c r="C77" s="42"/>
      <c r="D77" s="63"/>
      <c r="E77" s="63"/>
      <c r="F77" s="63"/>
      <c r="G77" s="63"/>
      <c r="H77" s="63"/>
      <c r="I77" s="63"/>
      <c r="J77" s="63"/>
      <c r="K77" s="63"/>
      <c r="L77" s="64"/>
      <c r="M77" s="64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 t="s">
        <v>44</v>
      </c>
      <c r="AE77" s="63" t="s">
        <v>44</v>
      </c>
      <c r="AF77" s="63">
        <v>0</v>
      </c>
      <c r="AG77" s="63">
        <v>0</v>
      </c>
      <c r="AH77" s="63" t="s">
        <v>44</v>
      </c>
      <c r="AI77" s="63" t="s">
        <v>44</v>
      </c>
      <c r="AJ77" s="63" t="s">
        <v>44</v>
      </c>
      <c r="AK77" s="63" t="s">
        <v>44</v>
      </c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51"/>
      <c r="BD77" s="52"/>
    </row>
    <row r="78" spans="1:56" s="53" customFormat="1" ht="15.75" hidden="1">
      <c r="A78" s="42"/>
      <c r="B78" s="43"/>
      <c r="C78" s="42"/>
      <c r="D78" s="63"/>
      <c r="E78" s="63"/>
      <c r="F78" s="63"/>
      <c r="G78" s="63"/>
      <c r="H78" s="63"/>
      <c r="I78" s="63"/>
      <c r="J78" s="63"/>
      <c r="K78" s="63"/>
      <c r="L78" s="64"/>
      <c r="M78" s="64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 t="s">
        <v>44</v>
      </c>
      <c r="AE78" s="63" t="s">
        <v>44</v>
      </c>
      <c r="AF78" s="63">
        <v>0</v>
      </c>
      <c r="AG78" s="63">
        <v>0</v>
      </c>
      <c r="AH78" s="63" t="s">
        <v>44</v>
      </c>
      <c r="AI78" s="63" t="s">
        <v>44</v>
      </c>
      <c r="AJ78" s="63" t="s">
        <v>44</v>
      </c>
      <c r="AK78" s="63" t="s">
        <v>44</v>
      </c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51"/>
      <c r="BD78" s="52"/>
    </row>
    <row r="79" spans="1:56" s="53" customFormat="1" ht="78.75">
      <c r="A79" s="42" t="s">
        <v>94</v>
      </c>
      <c r="B79" s="43" t="s">
        <v>95</v>
      </c>
      <c r="C79" s="42" t="s">
        <v>44</v>
      </c>
      <c r="D79" s="63">
        <f>SUM(D80:D82)</f>
        <v>0</v>
      </c>
      <c r="E79" s="63">
        <f>SUM(E80:E82)</f>
        <v>0</v>
      </c>
      <c r="F79" s="63">
        <f>SUM(F80:F82)</f>
        <v>0</v>
      </c>
      <c r="G79" s="63"/>
      <c r="H79" s="63">
        <f t="shared" ref="H79:BA79" si="48">SUM(H80:H82)</f>
        <v>0</v>
      </c>
      <c r="I79" s="63">
        <f t="shared" si="48"/>
        <v>0</v>
      </c>
      <c r="J79" s="63">
        <f t="shared" si="48"/>
        <v>0</v>
      </c>
      <c r="K79" s="63">
        <f t="shared" si="48"/>
        <v>0</v>
      </c>
      <c r="L79" s="64">
        <f t="shared" si="48"/>
        <v>0</v>
      </c>
      <c r="M79" s="64">
        <f>SUM(M80:M82)</f>
        <v>0</v>
      </c>
      <c r="N79" s="63">
        <f t="shared" si="48"/>
        <v>0</v>
      </c>
      <c r="O79" s="63">
        <f>SUM(O80:O82)</f>
        <v>0</v>
      </c>
      <c r="P79" s="63">
        <f t="shared" si="48"/>
        <v>0</v>
      </c>
      <c r="Q79" s="63">
        <f t="shared" si="48"/>
        <v>0</v>
      </c>
      <c r="R79" s="63">
        <f t="shared" si="48"/>
        <v>0</v>
      </c>
      <c r="S79" s="63">
        <f t="shared" si="48"/>
        <v>0</v>
      </c>
      <c r="T79" s="63">
        <f t="shared" si="48"/>
        <v>0</v>
      </c>
      <c r="U79" s="63">
        <f t="shared" si="48"/>
        <v>0</v>
      </c>
      <c r="V79" s="63">
        <f t="shared" si="48"/>
        <v>0</v>
      </c>
      <c r="W79" s="63">
        <f t="shared" si="48"/>
        <v>0</v>
      </c>
      <c r="X79" s="63">
        <f t="shared" si="48"/>
        <v>0</v>
      </c>
      <c r="Y79" s="63">
        <f t="shared" si="48"/>
        <v>0</v>
      </c>
      <c r="Z79" s="63">
        <f t="shared" si="48"/>
        <v>0</v>
      </c>
      <c r="AA79" s="63">
        <f t="shared" si="48"/>
        <v>0</v>
      </c>
      <c r="AB79" s="63">
        <f t="shared" si="48"/>
        <v>0</v>
      </c>
      <c r="AC79" s="63">
        <f>SUM(AC80:AC82)</f>
        <v>0</v>
      </c>
      <c r="AD79" s="63" t="s">
        <v>44</v>
      </c>
      <c r="AE79" s="63" t="s">
        <v>44</v>
      </c>
      <c r="AF79" s="63">
        <v>0</v>
      </c>
      <c r="AG79" s="63">
        <v>0</v>
      </c>
      <c r="AH79" s="63" t="s">
        <v>44</v>
      </c>
      <c r="AI79" s="63" t="s">
        <v>44</v>
      </c>
      <c r="AJ79" s="63" t="s">
        <v>44</v>
      </c>
      <c r="AK79" s="63" t="s">
        <v>44</v>
      </c>
      <c r="AL79" s="63">
        <f t="shared" si="48"/>
        <v>0</v>
      </c>
      <c r="AM79" s="63">
        <f t="shared" si="48"/>
        <v>0</v>
      </c>
      <c r="AN79" s="63">
        <f t="shared" si="48"/>
        <v>0</v>
      </c>
      <c r="AO79" s="63">
        <f t="shared" si="48"/>
        <v>0</v>
      </c>
      <c r="AP79" s="63">
        <f t="shared" si="48"/>
        <v>0</v>
      </c>
      <c r="AQ79" s="63">
        <f t="shared" si="48"/>
        <v>0</v>
      </c>
      <c r="AR79" s="63">
        <f t="shared" si="48"/>
        <v>0</v>
      </c>
      <c r="AS79" s="63">
        <f t="shared" si="48"/>
        <v>0</v>
      </c>
      <c r="AT79" s="63">
        <f t="shared" si="48"/>
        <v>0</v>
      </c>
      <c r="AU79" s="63">
        <f>SUM(AU80:AU82)</f>
        <v>0</v>
      </c>
      <c r="AV79" s="63">
        <f t="shared" si="48"/>
        <v>0</v>
      </c>
      <c r="AW79" s="63">
        <f>SUM(AW80:AW82)</f>
        <v>0</v>
      </c>
      <c r="AX79" s="63">
        <f t="shared" si="48"/>
        <v>0</v>
      </c>
      <c r="AY79" s="63">
        <f t="shared" si="48"/>
        <v>0</v>
      </c>
      <c r="AZ79" s="63">
        <f t="shared" si="48"/>
        <v>0</v>
      </c>
      <c r="BA79" s="63">
        <f t="shared" si="48"/>
        <v>0</v>
      </c>
      <c r="BB79" s="51"/>
      <c r="BD79" s="52"/>
    </row>
    <row r="80" spans="1:56" s="53" customFormat="1" ht="15.75" hidden="1">
      <c r="A80" s="42" t="s">
        <v>96</v>
      </c>
      <c r="B80" s="65"/>
      <c r="C80" s="42"/>
      <c r="D80" s="63"/>
      <c r="E80" s="63"/>
      <c r="F80" s="63"/>
      <c r="G80" s="63"/>
      <c r="H80" s="63"/>
      <c r="I80" s="63"/>
      <c r="J80" s="63"/>
      <c r="K80" s="63"/>
      <c r="L80" s="64"/>
      <c r="M80" s="64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 t="s">
        <v>44</v>
      </c>
      <c r="AE80" s="63" t="s">
        <v>44</v>
      </c>
      <c r="AF80" s="63">
        <v>0</v>
      </c>
      <c r="AG80" s="63">
        <v>0</v>
      </c>
      <c r="AH80" s="63" t="s">
        <v>44</v>
      </c>
      <c r="AI80" s="63" t="s">
        <v>44</v>
      </c>
      <c r="AJ80" s="63" t="s">
        <v>44</v>
      </c>
      <c r="AK80" s="63" t="s">
        <v>44</v>
      </c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51"/>
      <c r="BD80" s="52"/>
    </row>
    <row r="81" spans="1:56" s="53" customFormat="1" ht="15.75" hidden="1">
      <c r="A81" s="42" t="s">
        <v>97</v>
      </c>
      <c r="B81" s="65"/>
      <c r="C81" s="42"/>
      <c r="D81" s="63"/>
      <c r="E81" s="63"/>
      <c r="F81" s="63"/>
      <c r="G81" s="63"/>
      <c r="H81" s="63"/>
      <c r="I81" s="63"/>
      <c r="J81" s="63"/>
      <c r="K81" s="63"/>
      <c r="L81" s="64"/>
      <c r="M81" s="64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 t="s">
        <v>44</v>
      </c>
      <c r="AE81" s="63" t="s">
        <v>44</v>
      </c>
      <c r="AF81" s="63">
        <v>0</v>
      </c>
      <c r="AG81" s="63">
        <v>0</v>
      </c>
      <c r="AH81" s="63" t="s">
        <v>44</v>
      </c>
      <c r="AI81" s="63" t="s">
        <v>44</v>
      </c>
      <c r="AJ81" s="63" t="s">
        <v>44</v>
      </c>
      <c r="AK81" s="63" t="s">
        <v>44</v>
      </c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51"/>
      <c r="BD81" s="52"/>
    </row>
    <row r="82" spans="1:56" s="53" customFormat="1" ht="15.75" hidden="1">
      <c r="A82" s="42" t="s">
        <v>98</v>
      </c>
      <c r="B82" s="65"/>
      <c r="C82" s="42"/>
      <c r="D82" s="63"/>
      <c r="E82" s="63"/>
      <c r="F82" s="63"/>
      <c r="G82" s="63"/>
      <c r="H82" s="63"/>
      <c r="I82" s="63"/>
      <c r="J82" s="63"/>
      <c r="K82" s="63"/>
      <c r="L82" s="64"/>
      <c r="M82" s="64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 t="s">
        <v>44</v>
      </c>
      <c r="AE82" s="63" t="s">
        <v>44</v>
      </c>
      <c r="AF82" s="63">
        <v>0</v>
      </c>
      <c r="AG82" s="63">
        <v>0</v>
      </c>
      <c r="AH82" s="63" t="s">
        <v>44</v>
      </c>
      <c r="AI82" s="63" t="s">
        <v>44</v>
      </c>
      <c r="AJ82" s="63" t="s">
        <v>44</v>
      </c>
      <c r="AK82" s="63" t="s">
        <v>44</v>
      </c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51"/>
      <c r="BD82" s="52"/>
    </row>
    <row r="83" spans="1:56" s="53" customFormat="1" ht="47.25">
      <c r="A83" s="42" t="s">
        <v>99</v>
      </c>
      <c r="B83" s="43" t="s">
        <v>100</v>
      </c>
      <c r="C83" s="42" t="s">
        <v>44</v>
      </c>
      <c r="D83" s="63">
        <f>D84+D97+D106+D140</f>
        <v>0</v>
      </c>
      <c r="E83" s="63">
        <f>E84+E97+E106+E140</f>
        <v>0</v>
      </c>
      <c r="F83" s="63">
        <f>F84+F97+F106+F140</f>
        <v>0</v>
      </c>
      <c r="G83" s="63"/>
      <c r="H83" s="63">
        <f t="shared" ref="H83:AC83" si="49">H84+H97+H106+H140</f>
        <v>0</v>
      </c>
      <c r="I83" s="63">
        <f t="shared" si="49"/>
        <v>0</v>
      </c>
      <c r="J83" s="63">
        <f t="shared" si="49"/>
        <v>0</v>
      </c>
      <c r="K83" s="63">
        <f t="shared" si="49"/>
        <v>0</v>
      </c>
      <c r="L83" s="64">
        <f t="shared" si="49"/>
        <v>0</v>
      </c>
      <c r="M83" s="64">
        <f t="shared" si="49"/>
        <v>0</v>
      </c>
      <c r="N83" s="63">
        <f t="shared" si="49"/>
        <v>0</v>
      </c>
      <c r="O83" s="63">
        <f t="shared" si="49"/>
        <v>0</v>
      </c>
      <c r="P83" s="63">
        <f t="shared" si="49"/>
        <v>0</v>
      </c>
      <c r="Q83" s="63">
        <f t="shared" si="49"/>
        <v>0</v>
      </c>
      <c r="R83" s="63">
        <f t="shared" si="49"/>
        <v>0</v>
      </c>
      <c r="S83" s="63">
        <f t="shared" si="49"/>
        <v>0</v>
      </c>
      <c r="T83" s="63">
        <f t="shared" si="49"/>
        <v>0</v>
      </c>
      <c r="U83" s="63">
        <f t="shared" si="49"/>
        <v>0</v>
      </c>
      <c r="V83" s="63">
        <f t="shared" si="49"/>
        <v>0</v>
      </c>
      <c r="W83" s="63">
        <f t="shared" si="49"/>
        <v>0</v>
      </c>
      <c r="X83" s="63">
        <f t="shared" si="49"/>
        <v>0</v>
      </c>
      <c r="Y83" s="63">
        <f t="shared" si="49"/>
        <v>0</v>
      </c>
      <c r="Z83" s="63">
        <f t="shared" si="49"/>
        <v>0</v>
      </c>
      <c r="AA83" s="63">
        <f t="shared" si="49"/>
        <v>0</v>
      </c>
      <c r="AB83" s="63">
        <f t="shared" si="49"/>
        <v>32.128414919999997</v>
      </c>
      <c r="AC83" s="63">
        <f t="shared" si="49"/>
        <v>0</v>
      </c>
      <c r="AD83" s="63" t="s">
        <v>44</v>
      </c>
      <c r="AE83" s="63" t="s">
        <v>44</v>
      </c>
      <c r="AF83" s="63">
        <v>0</v>
      </c>
      <c r="AG83" s="63">
        <v>0</v>
      </c>
      <c r="AH83" s="63" t="s">
        <v>44</v>
      </c>
      <c r="AI83" s="63" t="s">
        <v>44</v>
      </c>
      <c r="AJ83" s="63" t="s">
        <v>44</v>
      </c>
      <c r="AK83" s="63" t="s">
        <v>44</v>
      </c>
      <c r="AL83" s="63">
        <f t="shared" ref="AL83:BA83" si="50">AL84+AL97+AL106+AL140</f>
        <v>0</v>
      </c>
      <c r="AM83" s="63">
        <f t="shared" si="50"/>
        <v>0</v>
      </c>
      <c r="AN83" s="63">
        <f t="shared" si="50"/>
        <v>0</v>
      </c>
      <c r="AO83" s="63">
        <f t="shared" si="50"/>
        <v>0</v>
      </c>
      <c r="AP83" s="63">
        <f t="shared" si="50"/>
        <v>0</v>
      </c>
      <c r="AQ83" s="63">
        <f t="shared" si="50"/>
        <v>0</v>
      </c>
      <c r="AR83" s="63">
        <f t="shared" si="50"/>
        <v>0</v>
      </c>
      <c r="AS83" s="63">
        <f t="shared" si="50"/>
        <v>0</v>
      </c>
      <c r="AT83" s="63">
        <f t="shared" si="50"/>
        <v>74.482324836000004</v>
      </c>
      <c r="AU83" s="63">
        <f t="shared" si="50"/>
        <v>0</v>
      </c>
      <c r="AV83" s="63">
        <f t="shared" si="50"/>
        <v>0</v>
      </c>
      <c r="AW83" s="63">
        <f t="shared" si="50"/>
        <v>0</v>
      </c>
      <c r="AX83" s="63">
        <f t="shared" si="50"/>
        <v>0</v>
      </c>
      <c r="AY83" s="63">
        <f t="shared" si="50"/>
        <v>0</v>
      </c>
      <c r="AZ83" s="63">
        <f t="shared" si="50"/>
        <v>0</v>
      </c>
      <c r="BA83" s="63">
        <f t="shared" si="50"/>
        <v>0</v>
      </c>
      <c r="BB83" s="51"/>
      <c r="BD83" s="52"/>
    </row>
    <row r="84" spans="1:56" s="53" customFormat="1" ht="78.75">
      <c r="A84" s="42" t="s">
        <v>101</v>
      </c>
      <c r="B84" s="43" t="s">
        <v>102</v>
      </c>
      <c r="C84" s="42" t="s">
        <v>44</v>
      </c>
      <c r="D84" s="63">
        <f>D85+D90</f>
        <v>0</v>
      </c>
      <c r="E84" s="63">
        <f>E85+E90</f>
        <v>0</v>
      </c>
      <c r="F84" s="63">
        <f>F85+F90</f>
        <v>0</v>
      </c>
      <c r="G84" s="63"/>
      <c r="H84" s="63">
        <f t="shared" ref="H84:AC84" si="51">H85+H90</f>
        <v>0</v>
      </c>
      <c r="I84" s="63">
        <f t="shared" si="51"/>
        <v>0</v>
      </c>
      <c r="J84" s="63">
        <f t="shared" si="51"/>
        <v>0</v>
      </c>
      <c r="K84" s="63">
        <f t="shared" si="51"/>
        <v>0</v>
      </c>
      <c r="L84" s="64">
        <f t="shared" si="51"/>
        <v>0</v>
      </c>
      <c r="M84" s="64">
        <f t="shared" si="51"/>
        <v>0</v>
      </c>
      <c r="N84" s="63">
        <f t="shared" si="51"/>
        <v>0</v>
      </c>
      <c r="O84" s="63">
        <f t="shared" si="51"/>
        <v>0</v>
      </c>
      <c r="P84" s="63">
        <f t="shared" si="51"/>
        <v>0</v>
      </c>
      <c r="Q84" s="63">
        <f t="shared" si="51"/>
        <v>0</v>
      </c>
      <c r="R84" s="63">
        <f t="shared" si="51"/>
        <v>0</v>
      </c>
      <c r="S84" s="63">
        <f t="shared" si="51"/>
        <v>0</v>
      </c>
      <c r="T84" s="63">
        <f t="shared" si="51"/>
        <v>0</v>
      </c>
      <c r="U84" s="63">
        <f t="shared" si="51"/>
        <v>0</v>
      </c>
      <c r="V84" s="63">
        <f t="shared" si="51"/>
        <v>0</v>
      </c>
      <c r="W84" s="63">
        <f t="shared" si="51"/>
        <v>0</v>
      </c>
      <c r="X84" s="63">
        <f t="shared" si="51"/>
        <v>0</v>
      </c>
      <c r="Y84" s="63">
        <f t="shared" si="51"/>
        <v>0</v>
      </c>
      <c r="Z84" s="63">
        <f t="shared" si="51"/>
        <v>0</v>
      </c>
      <c r="AA84" s="63">
        <f t="shared" si="51"/>
        <v>0</v>
      </c>
      <c r="AB84" s="63">
        <f t="shared" si="51"/>
        <v>32.128414919999997</v>
      </c>
      <c r="AC84" s="63">
        <f t="shared" si="51"/>
        <v>0</v>
      </c>
      <c r="AD84" s="63" t="s">
        <v>44</v>
      </c>
      <c r="AE84" s="63" t="s">
        <v>44</v>
      </c>
      <c r="AF84" s="63">
        <v>0</v>
      </c>
      <c r="AG84" s="63">
        <v>0</v>
      </c>
      <c r="AH84" s="63" t="s">
        <v>44</v>
      </c>
      <c r="AI84" s="63" t="s">
        <v>44</v>
      </c>
      <c r="AJ84" s="63" t="s">
        <v>44</v>
      </c>
      <c r="AK84" s="63" t="s">
        <v>44</v>
      </c>
      <c r="AL84" s="63">
        <f t="shared" ref="AL84:BA84" si="52">AL85+AL90</f>
        <v>0</v>
      </c>
      <c r="AM84" s="63">
        <f t="shared" si="52"/>
        <v>0</v>
      </c>
      <c r="AN84" s="63">
        <f t="shared" si="52"/>
        <v>0</v>
      </c>
      <c r="AO84" s="63">
        <f t="shared" si="52"/>
        <v>0</v>
      </c>
      <c r="AP84" s="63">
        <f t="shared" si="52"/>
        <v>0</v>
      </c>
      <c r="AQ84" s="63">
        <f t="shared" si="52"/>
        <v>0</v>
      </c>
      <c r="AR84" s="63">
        <f t="shared" si="52"/>
        <v>0</v>
      </c>
      <c r="AS84" s="63">
        <f t="shared" si="52"/>
        <v>0</v>
      </c>
      <c r="AT84" s="63">
        <f t="shared" si="52"/>
        <v>0</v>
      </c>
      <c r="AU84" s="63">
        <f t="shared" si="52"/>
        <v>0</v>
      </c>
      <c r="AV84" s="63">
        <f t="shared" si="52"/>
        <v>0</v>
      </c>
      <c r="AW84" s="63">
        <f t="shared" si="52"/>
        <v>0</v>
      </c>
      <c r="AX84" s="63">
        <f t="shared" si="52"/>
        <v>0</v>
      </c>
      <c r="AY84" s="63">
        <f t="shared" si="52"/>
        <v>0</v>
      </c>
      <c r="AZ84" s="63">
        <f t="shared" si="52"/>
        <v>0</v>
      </c>
      <c r="BA84" s="63">
        <f t="shared" si="52"/>
        <v>0</v>
      </c>
      <c r="BB84" s="51"/>
      <c r="BD84" s="52"/>
    </row>
    <row r="85" spans="1:56" s="69" customFormat="1" ht="31.5">
      <c r="A85" s="42" t="s">
        <v>103</v>
      </c>
      <c r="B85" s="43" t="s">
        <v>104</v>
      </c>
      <c r="C85" s="42" t="s">
        <v>44</v>
      </c>
      <c r="D85" s="63">
        <f t="shared" ref="D85:BA85" si="53">SUM(D86:D89)</f>
        <v>0</v>
      </c>
      <c r="E85" s="63">
        <f t="shared" si="53"/>
        <v>0</v>
      </c>
      <c r="F85" s="63">
        <f t="shared" si="53"/>
        <v>0</v>
      </c>
      <c r="G85" s="63">
        <f t="shared" si="53"/>
        <v>0</v>
      </c>
      <c r="H85" s="63">
        <f t="shared" si="53"/>
        <v>0</v>
      </c>
      <c r="I85" s="63">
        <f t="shared" si="53"/>
        <v>0</v>
      </c>
      <c r="J85" s="63">
        <f t="shared" si="53"/>
        <v>0</v>
      </c>
      <c r="K85" s="63">
        <f t="shared" si="53"/>
        <v>0</v>
      </c>
      <c r="L85" s="64">
        <f t="shared" si="53"/>
        <v>0</v>
      </c>
      <c r="M85" s="64">
        <f t="shared" si="53"/>
        <v>0</v>
      </c>
      <c r="N85" s="63">
        <f t="shared" si="53"/>
        <v>0</v>
      </c>
      <c r="O85" s="63">
        <f t="shared" si="53"/>
        <v>0</v>
      </c>
      <c r="P85" s="63">
        <f t="shared" si="53"/>
        <v>0</v>
      </c>
      <c r="Q85" s="63">
        <f t="shared" si="53"/>
        <v>0</v>
      </c>
      <c r="R85" s="63">
        <f t="shared" si="53"/>
        <v>0</v>
      </c>
      <c r="S85" s="63">
        <f t="shared" si="53"/>
        <v>0</v>
      </c>
      <c r="T85" s="63">
        <f t="shared" si="53"/>
        <v>0</v>
      </c>
      <c r="U85" s="63">
        <f t="shared" si="53"/>
        <v>0</v>
      </c>
      <c r="V85" s="63">
        <f t="shared" si="53"/>
        <v>0</v>
      </c>
      <c r="W85" s="63">
        <f t="shared" si="53"/>
        <v>0</v>
      </c>
      <c r="X85" s="63">
        <f t="shared" si="53"/>
        <v>0</v>
      </c>
      <c r="Y85" s="63">
        <f t="shared" si="53"/>
        <v>0</v>
      </c>
      <c r="Z85" s="63">
        <f t="shared" si="53"/>
        <v>0</v>
      </c>
      <c r="AA85" s="63">
        <f t="shared" si="53"/>
        <v>0</v>
      </c>
      <c r="AB85" s="63">
        <f t="shared" si="53"/>
        <v>0</v>
      </c>
      <c r="AC85" s="63">
        <f t="shared" si="53"/>
        <v>0</v>
      </c>
      <c r="AD85" s="63">
        <f t="shared" si="53"/>
        <v>0</v>
      </c>
      <c r="AE85" s="63">
        <f t="shared" si="53"/>
        <v>0</v>
      </c>
      <c r="AF85" s="63">
        <f t="shared" si="53"/>
        <v>0</v>
      </c>
      <c r="AG85" s="63">
        <f t="shared" si="53"/>
        <v>0</v>
      </c>
      <c r="AH85" s="63">
        <f t="shared" si="53"/>
        <v>0</v>
      </c>
      <c r="AI85" s="63">
        <f t="shared" si="53"/>
        <v>0</v>
      </c>
      <c r="AJ85" s="63">
        <f t="shared" si="53"/>
        <v>0</v>
      </c>
      <c r="AK85" s="63">
        <f t="shared" si="53"/>
        <v>0</v>
      </c>
      <c r="AL85" s="63">
        <f t="shared" si="53"/>
        <v>0</v>
      </c>
      <c r="AM85" s="63">
        <f t="shared" si="53"/>
        <v>0</v>
      </c>
      <c r="AN85" s="63">
        <f t="shared" si="53"/>
        <v>0</v>
      </c>
      <c r="AO85" s="63">
        <f t="shared" si="53"/>
        <v>0</v>
      </c>
      <c r="AP85" s="63">
        <f t="shared" si="53"/>
        <v>0</v>
      </c>
      <c r="AQ85" s="63">
        <f t="shared" si="53"/>
        <v>0</v>
      </c>
      <c r="AR85" s="63">
        <f t="shared" si="53"/>
        <v>0</v>
      </c>
      <c r="AS85" s="63">
        <f t="shared" si="53"/>
        <v>0</v>
      </c>
      <c r="AT85" s="63">
        <f t="shared" si="53"/>
        <v>0</v>
      </c>
      <c r="AU85" s="63">
        <f t="shared" si="53"/>
        <v>0</v>
      </c>
      <c r="AV85" s="63">
        <f t="shared" si="53"/>
        <v>0</v>
      </c>
      <c r="AW85" s="63">
        <f t="shared" si="53"/>
        <v>0</v>
      </c>
      <c r="AX85" s="63">
        <f t="shared" si="53"/>
        <v>0</v>
      </c>
      <c r="AY85" s="63">
        <f t="shared" si="53"/>
        <v>0</v>
      </c>
      <c r="AZ85" s="63">
        <f t="shared" si="53"/>
        <v>0</v>
      </c>
      <c r="BA85" s="63">
        <f t="shared" si="53"/>
        <v>0</v>
      </c>
      <c r="BB85" s="68"/>
      <c r="BD85" s="70"/>
    </row>
    <row r="86" spans="1:56" s="69" customFormat="1" ht="15.75" hidden="1">
      <c r="A86" s="55" t="s">
        <v>105</v>
      </c>
      <c r="B86" s="65"/>
      <c r="C86" s="71" t="s">
        <v>44</v>
      </c>
      <c r="D86" s="63"/>
      <c r="E86" s="63">
        <v>0</v>
      </c>
      <c r="F86" s="63"/>
      <c r="G86" s="63"/>
      <c r="H86" s="63"/>
      <c r="I86" s="63">
        <v>0</v>
      </c>
      <c r="J86" s="63"/>
      <c r="K86" s="63">
        <v>0</v>
      </c>
      <c r="L86" s="64"/>
      <c r="M86" s="64"/>
      <c r="N86" s="63"/>
      <c r="O86" s="63"/>
      <c r="P86" s="63"/>
      <c r="Q86" s="63">
        <v>0</v>
      </c>
      <c r="R86" s="63"/>
      <c r="S86" s="63">
        <v>0</v>
      </c>
      <c r="T86" s="63"/>
      <c r="U86" s="63">
        <v>0</v>
      </c>
      <c r="V86" s="63"/>
      <c r="W86" s="63">
        <v>0</v>
      </c>
      <c r="X86" s="63"/>
      <c r="Y86" s="63">
        <v>0</v>
      </c>
      <c r="Z86" s="63"/>
      <c r="AA86" s="63">
        <v>0</v>
      </c>
      <c r="AB86" s="63"/>
      <c r="AC86" s="63"/>
      <c r="AD86" s="63" t="s">
        <v>44</v>
      </c>
      <c r="AE86" s="63" t="s">
        <v>44</v>
      </c>
      <c r="AF86" s="63">
        <v>0</v>
      </c>
      <c r="AG86" s="63">
        <v>0</v>
      </c>
      <c r="AH86" s="63" t="s">
        <v>44</v>
      </c>
      <c r="AI86" s="63" t="s">
        <v>44</v>
      </c>
      <c r="AJ86" s="63" t="s">
        <v>44</v>
      </c>
      <c r="AK86" s="63" t="s">
        <v>44</v>
      </c>
      <c r="AL86" s="63"/>
      <c r="AM86" s="63">
        <v>0</v>
      </c>
      <c r="AN86" s="63"/>
      <c r="AO86" s="63">
        <v>0</v>
      </c>
      <c r="AP86" s="63"/>
      <c r="AQ86" s="63">
        <v>0</v>
      </c>
      <c r="AR86" s="63"/>
      <c r="AS86" s="63">
        <v>0</v>
      </c>
      <c r="AT86" s="63"/>
      <c r="AU86" s="63"/>
      <c r="AV86" s="63"/>
      <c r="AW86" s="63"/>
      <c r="AX86" s="63"/>
      <c r="AY86" s="63">
        <v>0</v>
      </c>
      <c r="AZ86" s="63"/>
      <c r="BA86" s="63">
        <v>0</v>
      </c>
      <c r="BB86" s="68"/>
      <c r="BD86" s="70"/>
    </row>
    <row r="87" spans="1:56" s="69" customFormat="1" ht="15.75" hidden="1">
      <c r="A87" s="55" t="s">
        <v>106</v>
      </c>
      <c r="B87" s="65"/>
      <c r="C87" s="42" t="s">
        <v>44</v>
      </c>
      <c r="D87" s="63"/>
      <c r="E87" s="63">
        <v>0</v>
      </c>
      <c r="F87" s="63"/>
      <c r="G87" s="63"/>
      <c r="H87" s="63"/>
      <c r="I87" s="63">
        <v>0</v>
      </c>
      <c r="J87" s="63"/>
      <c r="K87" s="63">
        <v>0</v>
      </c>
      <c r="L87" s="64"/>
      <c r="M87" s="64"/>
      <c r="N87" s="63"/>
      <c r="O87" s="63"/>
      <c r="P87" s="63"/>
      <c r="Q87" s="63">
        <v>0</v>
      </c>
      <c r="R87" s="63"/>
      <c r="S87" s="63">
        <v>0</v>
      </c>
      <c r="T87" s="63"/>
      <c r="U87" s="63">
        <v>0</v>
      </c>
      <c r="V87" s="63"/>
      <c r="W87" s="63">
        <v>0</v>
      </c>
      <c r="X87" s="63"/>
      <c r="Y87" s="63">
        <v>0</v>
      </c>
      <c r="Z87" s="63"/>
      <c r="AA87" s="63">
        <v>0</v>
      </c>
      <c r="AB87" s="63"/>
      <c r="AC87" s="63"/>
      <c r="AD87" s="63" t="s">
        <v>44</v>
      </c>
      <c r="AE87" s="63" t="s">
        <v>44</v>
      </c>
      <c r="AF87" s="63">
        <v>0</v>
      </c>
      <c r="AG87" s="63">
        <v>0</v>
      </c>
      <c r="AH87" s="63" t="s">
        <v>44</v>
      </c>
      <c r="AI87" s="63" t="s">
        <v>44</v>
      </c>
      <c r="AJ87" s="63" t="s">
        <v>44</v>
      </c>
      <c r="AK87" s="63" t="s">
        <v>44</v>
      </c>
      <c r="AL87" s="63"/>
      <c r="AM87" s="63">
        <v>0</v>
      </c>
      <c r="AN87" s="63"/>
      <c r="AO87" s="63">
        <v>0</v>
      </c>
      <c r="AP87" s="63"/>
      <c r="AQ87" s="63">
        <v>0</v>
      </c>
      <c r="AR87" s="63"/>
      <c r="AS87" s="63">
        <v>0</v>
      </c>
      <c r="AT87" s="63"/>
      <c r="AU87" s="63"/>
      <c r="AV87" s="63"/>
      <c r="AW87" s="63"/>
      <c r="AX87" s="63"/>
      <c r="AY87" s="63">
        <v>0</v>
      </c>
      <c r="AZ87" s="63"/>
      <c r="BA87" s="63">
        <v>0</v>
      </c>
      <c r="BB87" s="68"/>
      <c r="BD87" s="70"/>
    </row>
    <row r="88" spans="1:56" s="69" customFormat="1" ht="15.75" hidden="1">
      <c r="A88" s="55" t="s">
        <v>107</v>
      </c>
      <c r="B88" s="65"/>
      <c r="C88" s="42" t="s">
        <v>44</v>
      </c>
      <c r="D88" s="63"/>
      <c r="E88" s="63">
        <v>0</v>
      </c>
      <c r="F88" s="63"/>
      <c r="G88" s="63"/>
      <c r="H88" s="63"/>
      <c r="I88" s="63">
        <v>0</v>
      </c>
      <c r="J88" s="63"/>
      <c r="K88" s="63">
        <v>0</v>
      </c>
      <c r="L88" s="64"/>
      <c r="M88" s="64"/>
      <c r="N88" s="63"/>
      <c r="O88" s="63"/>
      <c r="P88" s="63"/>
      <c r="Q88" s="63">
        <v>0</v>
      </c>
      <c r="R88" s="63"/>
      <c r="S88" s="63">
        <v>0</v>
      </c>
      <c r="T88" s="63"/>
      <c r="U88" s="63">
        <v>0</v>
      </c>
      <c r="V88" s="63"/>
      <c r="W88" s="63">
        <v>0</v>
      </c>
      <c r="X88" s="63"/>
      <c r="Y88" s="63">
        <v>0</v>
      </c>
      <c r="Z88" s="63"/>
      <c r="AA88" s="63">
        <v>0</v>
      </c>
      <c r="AB88" s="63"/>
      <c r="AC88" s="63"/>
      <c r="AD88" s="63" t="s">
        <v>44</v>
      </c>
      <c r="AE88" s="63" t="s">
        <v>44</v>
      </c>
      <c r="AF88" s="63">
        <v>0</v>
      </c>
      <c r="AG88" s="63">
        <v>0</v>
      </c>
      <c r="AH88" s="63" t="s">
        <v>44</v>
      </c>
      <c r="AI88" s="63" t="s">
        <v>44</v>
      </c>
      <c r="AJ88" s="63" t="s">
        <v>44</v>
      </c>
      <c r="AK88" s="63" t="s">
        <v>44</v>
      </c>
      <c r="AL88" s="63"/>
      <c r="AM88" s="63">
        <v>0</v>
      </c>
      <c r="AN88" s="63"/>
      <c r="AO88" s="63">
        <v>0</v>
      </c>
      <c r="AP88" s="63"/>
      <c r="AQ88" s="63">
        <v>0</v>
      </c>
      <c r="AR88" s="63"/>
      <c r="AS88" s="63">
        <v>0</v>
      </c>
      <c r="AT88" s="63"/>
      <c r="AU88" s="63"/>
      <c r="AV88" s="63"/>
      <c r="AW88" s="63"/>
      <c r="AX88" s="63"/>
      <c r="AY88" s="63">
        <v>0</v>
      </c>
      <c r="AZ88" s="63"/>
      <c r="BA88" s="63">
        <v>0</v>
      </c>
      <c r="BB88" s="68"/>
      <c r="BD88" s="70"/>
    </row>
    <row r="89" spans="1:56" s="69" customFormat="1" ht="15.75" hidden="1">
      <c r="A89" s="42"/>
      <c r="B89" s="43"/>
      <c r="C89" s="42"/>
      <c r="D89" s="63"/>
      <c r="E89" s="63"/>
      <c r="F89" s="63"/>
      <c r="G89" s="63"/>
      <c r="H89" s="63"/>
      <c r="I89" s="63"/>
      <c r="J89" s="63"/>
      <c r="K89" s="63"/>
      <c r="L89" s="64"/>
      <c r="M89" s="64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 t="s">
        <v>44</v>
      </c>
      <c r="AE89" s="63" t="s">
        <v>44</v>
      </c>
      <c r="AF89" s="63">
        <v>0</v>
      </c>
      <c r="AG89" s="63">
        <v>0</v>
      </c>
      <c r="AH89" s="63" t="s">
        <v>44</v>
      </c>
      <c r="AI89" s="63" t="s">
        <v>44</v>
      </c>
      <c r="AJ89" s="63" t="s">
        <v>44</v>
      </c>
      <c r="AK89" s="63" t="s">
        <v>44</v>
      </c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8"/>
      <c r="BD89" s="70"/>
    </row>
    <row r="90" spans="1:56" s="69" customFormat="1" ht="63">
      <c r="A90" s="42" t="s">
        <v>108</v>
      </c>
      <c r="B90" s="43" t="s">
        <v>109</v>
      </c>
      <c r="C90" s="42" t="s">
        <v>44</v>
      </c>
      <c r="D90" s="63">
        <f t="shared" ref="D90:AC90" si="54">SUM(D91:D96)</f>
        <v>0</v>
      </c>
      <c r="E90" s="63">
        <f t="shared" si="54"/>
        <v>0</v>
      </c>
      <c r="F90" s="63">
        <f t="shared" si="54"/>
        <v>0</v>
      </c>
      <c r="G90" s="63">
        <f t="shared" si="54"/>
        <v>0</v>
      </c>
      <c r="H90" s="63">
        <f t="shared" si="54"/>
        <v>0</v>
      </c>
      <c r="I90" s="63">
        <f t="shared" si="54"/>
        <v>0</v>
      </c>
      <c r="J90" s="63">
        <f t="shared" si="54"/>
        <v>0</v>
      </c>
      <c r="K90" s="63">
        <f t="shared" si="54"/>
        <v>0</v>
      </c>
      <c r="L90" s="64">
        <f t="shared" si="54"/>
        <v>0</v>
      </c>
      <c r="M90" s="64">
        <f t="shared" si="54"/>
        <v>0</v>
      </c>
      <c r="N90" s="63">
        <f t="shared" si="54"/>
        <v>0</v>
      </c>
      <c r="O90" s="63">
        <f t="shared" si="54"/>
        <v>0</v>
      </c>
      <c r="P90" s="63">
        <f t="shared" si="54"/>
        <v>0</v>
      </c>
      <c r="Q90" s="63">
        <f t="shared" si="54"/>
        <v>0</v>
      </c>
      <c r="R90" s="63">
        <f t="shared" si="54"/>
        <v>0</v>
      </c>
      <c r="S90" s="63">
        <f t="shared" si="54"/>
        <v>0</v>
      </c>
      <c r="T90" s="63">
        <f t="shared" si="54"/>
        <v>0</v>
      </c>
      <c r="U90" s="63">
        <f t="shared" si="54"/>
        <v>0</v>
      </c>
      <c r="V90" s="63">
        <f t="shared" si="54"/>
        <v>0</v>
      </c>
      <c r="W90" s="63">
        <f t="shared" si="54"/>
        <v>0</v>
      </c>
      <c r="X90" s="63">
        <f t="shared" si="54"/>
        <v>0</v>
      </c>
      <c r="Y90" s="63">
        <f t="shared" si="54"/>
        <v>0</v>
      </c>
      <c r="Z90" s="63">
        <f t="shared" si="54"/>
        <v>0</v>
      </c>
      <c r="AA90" s="63">
        <f t="shared" si="54"/>
        <v>0</v>
      </c>
      <c r="AB90" s="63">
        <f>SUM(AB91:AB96)</f>
        <v>32.128414919999997</v>
      </c>
      <c r="AC90" s="63">
        <f t="shared" si="54"/>
        <v>0</v>
      </c>
      <c r="AD90" s="63" t="s">
        <v>44</v>
      </c>
      <c r="AE90" s="63" t="s">
        <v>44</v>
      </c>
      <c r="AF90" s="63">
        <v>0</v>
      </c>
      <c r="AG90" s="63">
        <v>0</v>
      </c>
      <c r="AH90" s="63" t="s">
        <v>44</v>
      </c>
      <c r="AI90" s="63" t="s">
        <v>44</v>
      </c>
      <c r="AJ90" s="63" t="s">
        <v>44</v>
      </c>
      <c r="AK90" s="63" t="s">
        <v>44</v>
      </c>
      <c r="AL90" s="63">
        <f t="shared" ref="AL90:BA90" si="55">SUM(AL91:AL96)</f>
        <v>0</v>
      </c>
      <c r="AM90" s="63">
        <f t="shared" si="55"/>
        <v>0</v>
      </c>
      <c r="AN90" s="63">
        <f t="shared" si="55"/>
        <v>0</v>
      </c>
      <c r="AO90" s="63">
        <f t="shared" si="55"/>
        <v>0</v>
      </c>
      <c r="AP90" s="63">
        <f t="shared" si="55"/>
        <v>0</v>
      </c>
      <c r="AQ90" s="63">
        <f t="shared" si="55"/>
        <v>0</v>
      </c>
      <c r="AR90" s="63">
        <f t="shared" si="55"/>
        <v>0</v>
      </c>
      <c r="AS90" s="63">
        <f t="shared" si="55"/>
        <v>0</v>
      </c>
      <c r="AT90" s="63">
        <f t="shared" si="55"/>
        <v>0</v>
      </c>
      <c r="AU90" s="63">
        <f t="shared" si="55"/>
        <v>0</v>
      </c>
      <c r="AV90" s="63">
        <f t="shared" si="55"/>
        <v>0</v>
      </c>
      <c r="AW90" s="63">
        <f t="shared" si="55"/>
        <v>0</v>
      </c>
      <c r="AX90" s="63">
        <f t="shared" si="55"/>
        <v>0</v>
      </c>
      <c r="AY90" s="63">
        <f t="shared" si="55"/>
        <v>0</v>
      </c>
      <c r="AZ90" s="63">
        <f t="shared" si="55"/>
        <v>0</v>
      </c>
      <c r="BA90" s="63">
        <f t="shared" si="55"/>
        <v>0</v>
      </c>
      <c r="BB90" s="68"/>
      <c r="BD90" s="70"/>
    </row>
    <row r="91" spans="1:56" s="69" customFormat="1" ht="31.5">
      <c r="A91" s="55" t="s">
        <v>110</v>
      </c>
      <c r="B91" s="72" t="s">
        <v>111</v>
      </c>
      <c r="C91" s="73" t="s">
        <v>112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5">
        <v>0</v>
      </c>
      <c r="M91" s="75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f>5.35473582*1.2</f>
        <v>6.4256829839999998</v>
      </c>
      <c r="AC91" s="74">
        <v>0</v>
      </c>
      <c r="AD91" s="74" t="s">
        <v>44</v>
      </c>
      <c r="AE91" s="74" t="s">
        <v>44</v>
      </c>
      <c r="AF91" s="74">
        <v>0</v>
      </c>
      <c r="AG91" s="74">
        <v>0</v>
      </c>
      <c r="AH91" s="74" t="s">
        <v>44</v>
      </c>
      <c r="AI91" s="74" t="s">
        <v>44</v>
      </c>
      <c r="AJ91" s="74" t="s">
        <v>44</v>
      </c>
      <c r="AK91" s="74" t="s">
        <v>44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4">
        <v>0</v>
      </c>
      <c r="BA91" s="74">
        <v>0</v>
      </c>
      <c r="BB91" s="68"/>
      <c r="BD91" s="70"/>
    </row>
    <row r="92" spans="1:56" s="69" customFormat="1" ht="31.5">
      <c r="A92" s="55" t="s">
        <v>113</v>
      </c>
      <c r="B92" s="72" t="s">
        <v>114</v>
      </c>
      <c r="C92" s="73" t="s">
        <v>115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5">
        <v>0</v>
      </c>
      <c r="M92" s="75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f>6.3746855*1.2</f>
        <v>7.6496225999999998</v>
      </c>
      <c r="AC92" s="74">
        <v>0</v>
      </c>
      <c r="AD92" s="74" t="s">
        <v>44</v>
      </c>
      <c r="AE92" s="74" t="s">
        <v>44</v>
      </c>
      <c r="AF92" s="74">
        <v>0</v>
      </c>
      <c r="AG92" s="74">
        <v>0</v>
      </c>
      <c r="AH92" s="74" t="s">
        <v>44</v>
      </c>
      <c r="AI92" s="74" t="s">
        <v>44</v>
      </c>
      <c r="AJ92" s="74" t="s">
        <v>44</v>
      </c>
      <c r="AK92" s="74" t="s">
        <v>44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0</v>
      </c>
      <c r="AY92" s="74">
        <v>0</v>
      </c>
      <c r="AZ92" s="74">
        <v>0</v>
      </c>
      <c r="BA92" s="74">
        <v>0</v>
      </c>
      <c r="BB92" s="68"/>
      <c r="BD92" s="70"/>
    </row>
    <row r="93" spans="1:56" s="69" customFormat="1" ht="31.5">
      <c r="A93" s="55" t="s">
        <v>116</v>
      </c>
      <c r="B93" s="72" t="s">
        <v>117</v>
      </c>
      <c r="C93" s="73" t="s">
        <v>118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5">
        <v>0</v>
      </c>
      <c r="M93" s="75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f>8.9245597*1.2</f>
        <v>10.709471639999999</v>
      </c>
      <c r="AC93" s="74">
        <v>0</v>
      </c>
      <c r="AD93" s="74" t="s">
        <v>44</v>
      </c>
      <c r="AE93" s="74" t="s">
        <v>44</v>
      </c>
      <c r="AF93" s="74">
        <v>0</v>
      </c>
      <c r="AG93" s="74">
        <v>0</v>
      </c>
      <c r="AH93" s="74" t="s">
        <v>44</v>
      </c>
      <c r="AI93" s="74" t="s">
        <v>44</v>
      </c>
      <c r="AJ93" s="74" t="s">
        <v>44</v>
      </c>
      <c r="AK93" s="74" t="s">
        <v>44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4">
        <v>0</v>
      </c>
      <c r="BA93" s="74">
        <v>0</v>
      </c>
      <c r="BB93" s="68"/>
      <c r="BD93" s="70"/>
    </row>
    <row r="94" spans="1:56" s="69" customFormat="1" ht="31.5">
      <c r="A94" s="55" t="s">
        <v>119</v>
      </c>
      <c r="B94" s="72" t="s">
        <v>120</v>
      </c>
      <c r="C94" s="73" t="s">
        <v>121</v>
      </c>
      <c r="D94" s="74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5">
        <v>0</v>
      </c>
      <c r="M94" s="75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f>6.11969808*1.2</f>
        <v>7.343637696</v>
      </c>
      <c r="AC94" s="74">
        <v>0</v>
      </c>
      <c r="AD94" s="74" t="s">
        <v>44</v>
      </c>
      <c r="AE94" s="74" t="s">
        <v>44</v>
      </c>
      <c r="AF94" s="74">
        <v>0</v>
      </c>
      <c r="AG94" s="74">
        <v>0</v>
      </c>
      <c r="AH94" s="74" t="s">
        <v>44</v>
      </c>
      <c r="AI94" s="74" t="s">
        <v>44</v>
      </c>
      <c r="AJ94" s="74" t="s">
        <v>44</v>
      </c>
      <c r="AK94" s="74" t="s">
        <v>44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4">
        <v>0</v>
      </c>
      <c r="BA94" s="74">
        <v>0</v>
      </c>
      <c r="BB94" s="68"/>
      <c r="BD94" s="70"/>
    </row>
    <row r="95" spans="1:56" s="69" customFormat="1" ht="15.75" hidden="1">
      <c r="A95" s="55" t="s">
        <v>122</v>
      </c>
      <c r="B95" s="65"/>
      <c r="C95" s="55"/>
      <c r="D95" s="63"/>
      <c r="E95" s="63"/>
      <c r="F95" s="63"/>
      <c r="G95" s="63"/>
      <c r="H95" s="63"/>
      <c r="I95" s="63"/>
      <c r="J95" s="63"/>
      <c r="K95" s="63"/>
      <c r="L95" s="64"/>
      <c r="M95" s="64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 t="s">
        <v>44</v>
      </c>
      <c r="AE95" s="63" t="s">
        <v>44</v>
      </c>
      <c r="AF95" s="63">
        <v>0</v>
      </c>
      <c r="AG95" s="63">
        <v>0</v>
      </c>
      <c r="AH95" s="63" t="s">
        <v>44</v>
      </c>
      <c r="AI95" s="63" t="s">
        <v>44</v>
      </c>
      <c r="AJ95" s="63" t="s">
        <v>44</v>
      </c>
      <c r="AK95" s="63" t="s">
        <v>44</v>
      </c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8"/>
      <c r="BD95" s="70"/>
    </row>
    <row r="96" spans="1:56" s="69" customFormat="1" ht="15.75" hidden="1">
      <c r="A96" s="55" t="s">
        <v>123</v>
      </c>
      <c r="B96" s="43"/>
      <c r="C96" s="55"/>
      <c r="D96" s="63"/>
      <c r="E96" s="63"/>
      <c r="F96" s="63"/>
      <c r="G96" s="63"/>
      <c r="H96" s="63"/>
      <c r="I96" s="63"/>
      <c r="J96" s="63"/>
      <c r="K96" s="63"/>
      <c r="L96" s="64"/>
      <c r="M96" s="64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 t="s">
        <v>44</v>
      </c>
      <c r="AE96" s="63" t="s">
        <v>44</v>
      </c>
      <c r="AF96" s="63">
        <v>0</v>
      </c>
      <c r="AG96" s="63">
        <v>0</v>
      </c>
      <c r="AH96" s="63" t="s">
        <v>44</v>
      </c>
      <c r="AI96" s="63" t="s">
        <v>44</v>
      </c>
      <c r="AJ96" s="63" t="s">
        <v>44</v>
      </c>
      <c r="AK96" s="63" t="s">
        <v>44</v>
      </c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8"/>
      <c r="BD96" s="70"/>
    </row>
    <row r="97" spans="1:56" s="69" customFormat="1" ht="47.25">
      <c r="A97" s="42" t="s">
        <v>124</v>
      </c>
      <c r="B97" s="43" t="s">
        <v>125</v>
      </c>
      <c r="C97" s="42" t="s">
        <v>44</v>
      </c>
      <c r="D97" s="63">
        <f>D98+D102</f>
        <v>0</v>
      </c>
      <c r="E97" s="63">
        <f>E98+E102</f>
        <v>0</v>
      </c>
      <c r="F97" s="63">
        <f>F98+F102</f>
        <v>0</v>
      </c>
      <c r="G97" s="63"/>
      <c r="H97" s="63">
        <f t="shared" ref="H97:BA97" si="56">H98+H102</f>
        <v>0</v>
      </c>
      <c r="I97" s="63">
        <f t="shared" si="56"/>
        <v>0</v>
      </c>
      <c r="J97" s="63">
        <f t="shared" si="56"/>
        <v>0</v>
      </c>
      <c r="K97" s="63">
        <f t="shared" si="56"/>
        <v>0</v>
      </c>
      <c r="L97" s="64">
        <f t="shared" si="56"/>
        <v>0</v>
      </c>
      <c r="M97" s="64">
        <f>M98+M102</f>
        <v>0</v>
      </c>
      <c r="N97" s="63">
        <f t="shared" si="56"/>
        <v>0</v>
      </c>
      <c r="O97" s="63">
        <f>O98+O102</f>
        <v>0</v>
      </c>
      <c r="P97" s="63">
        <f t="shared" si="56"/>
        <v>0</v>
      </c>
      <c r="Q97" s="63">
        <f t="shared" si="56"/>
        <v>0</v>
      </c>
      <c r="R97" s="63">
        <f t="shared" si="56"/>
        <v>0</v>
      </c>
      <c r="S97" s="63">
        <f t="shared" si="56"/>
        <v>0</v>
      </c>
      <c r="T97" s="63">
        <f t="shared" si="56"/>
        <v>0</v>
      </c>
      <c r="U97" s="63">
        <f t="shared" si="56"/>
        <v>0</v>
      </c>
      <c r="V97" s="63">
        <f t="shared" si="56"/>
        <v>0</v>
      </c>
      <c r="W97" s="63">
        <f t="shared" si="56"/>
        <v>0</v>
      </c>
      <c r="X97" s="63">
        <f t="shared" si="56"/>
        <v>0</v>
      </c>
      <c r="Y97" s="63">
        <f t="shared" si="56"/>
        <v>0</v>
      </c>
      <c r="Z97" s="63">
        <f t="shared" si="56"/>
        <v>0</v>
      </c>
      <c r="AA97" s="63">
        <f t="shared" si="56"/>
        <v>0</v>
      </c>
      <c r="AB97" s="63">
        <f t="shared" si="56"/>
        <v>0</v>
      </c>
      <c r="AC97" s="63">
        <f>AC98+AC102</f>
        <v>0</v>
      </c>
      <c r="AD97" s="63" t="s">
        <v>44</v>
      </c>
      <c r="AE97" s="63" t="s">
        <v>44</v>
      </c>
      <c r="AF97" s="63">
        <v>0</v>
      </c>
      <c r="AG97" s="63">
        <v>0</v>
      </c>
      <c r="AH97" s="63" t="s">
        <v>44</v>
      </c>
      <c r="AI97" s="63" t="s">
        <v>44</v>
      </c>
      <c r="AJ97" s="63" t="s">
        <v>44</v>
      </c>
      <c r="AK97" s="63" t="s">
        <v>44</v>
      </c>
      <c r="AL97" s="63">
        <f t="shared" si="56"/>
        <v>0</v>
      </c>
      <c r="AM97" s="63">
        <f t="shared" si="56"/>
        <v>0</v>
      </c>
      <c r="AN97" s="63">
        <f t="shared" si="56"/>
        <v>0</v>
      </c>
      <c r="AO97" s="63">
        <f t="shared" si="56"/>
        <v>0</v>
      </c>
      <c r="AP97" s="63">
        <f t="shared" si="56"/>
        <v>0</v>
      </c>
      <c r="AQ97" s="63">
        <f t="shared" si="56"/>
        <v>0</v>
      </c>
      <c r="AR97" s="63">
        <f t="shared" si="56"/>
        <v>0</v>
      </c>
      <c r="AS97" s="63">
        <f t="shared" si="56"/>
        <v>0</v>
      </c>
      <c r="AT97" s="63">
        <f t="shared" si="56"/>
        <v>0</v>
      </c>
      <c r="AU97" s="63">
        <f>AU98+AU102</f>
        <v>0</v>
      </c>
      <c r="AV97" s="63">
        <f t="shared" si="56"/>
        <v>0</v>
      </c>
      <c r="AW97" s="63">
        <f>AW98+AW102</f>
        <v>0</v>
      </c>
      <c r="AX97" s="63">
        <f t="shared" si="56"/>
        <v>0</v>
      </c>
      <c r="AY97" s="63">
        <f t="shared" si="56"/>
        <v>0</v>
      </c>
      <c r="AZ97" s="63">
        <f t="shared" si="56"/>
        <v>0</v>
      </c>
      <c r="BA97" s="63">
        <f t="shared" si="56"/>
        <v>0</v>
      </c>
      <c r="BB97" s="68"/>
      <c r="BD97" s="70"/>
    </row>
    <row r="98" spans="1:56" s="69" customFormat="1" ht="31.5">
      <c r="A98" s="42" t="s">
        <v>126</v>
      </c>
      <c r="B98" s="43" t="s">
        <v>127</v>
      </c>
      <c r="C98" s="42" t="s">
        <v>44</v>
      </c>
      <c r="D98" s="63">
        <f>SUM(D99:D101)</f>
        <v>0</v>
      </c>
      <c r="E98" s="63">
        <f>SUM(E99:E101)</f>
        <v>0</v>
      </c>
      <c r="F98" s="63">
        <f>SUM(F99:F101)</f>
        <v>0</v>
      </c>
      <c r="G98" s="63"/>
      <c r="H98" s="63">
        <f t="shared" ref="H98:AB98" si="57">SUM(H99:H101)</f>
        <v>0</v>
      </c>
      <c r="I98" s="63">
        <f t="shared" si="57"/>
        <v>0</v>
      </c>
      <c r="J98" s="63">
        <f t="shared" si="57"/>
        <v>0</v>
      </c>
      <c r="K98" s="63">
        <f t="shared" si="57"/>
        <v>0</v>
      </c>
      <c r="L98" s="64">
        <f t="shared" si="57"/>
        <v>0</v>
      </c>
      <c r="M98" s="64">
        <f>SUM(M99:M101)</f>
        <v>0</v>
      </c>
      <c r="N98" s="63">
        <f t="shared" si="57"/>
        <v>0</v>
      </c>
      <c r="O98" s="63">
        <f>SUM(O99:O101)</f>
        <v>0</v>
      </c>
      <c r="P98" s="63">
        <f t="shared" si="57"/>
        <v>0</v>
      </c>
      <c r="Q98" s="63">
        <f t="shared" si="57"/>
        <v>0</v>
      </c>
      <c r="R98" s="63">
        <f t="shared" si="57"/>
        <v>0</v>
      </c>
      <c r="S98" s="63">
        <f t="shared" si="57"/>
        <v>0</v>
      </c>
      <c r="T98" s="63">
        <f t="shared" si="57"/>
        <v>0</v>
      </c>
      <c r="U98" s="63">
        <f t="shared" si="57"/>
        <v>0</v>
      </c>
      <c r="V98" s="63">
        <f t="shared" si="57"/>
        <v>0</v>
      </c>
      <c r="W98" s="63">
        <f t="shared" si="57"/>
        <v>0</v>
      </c>
      <c r="X98" s="63">
        <f t="shared" si="57"/>
        <v>0</v>
      </c>
      <c r="Y98" s="63">
        <f t="shared" si="57"/>
        <v>0</v>
      </c>
      <c r="Z98" s="63">
        <f t="shared" si="57"/>
        <v>0</v>
      </c>
      <c r="AA98" s="63">
        <f t="shared" si="57"/>
        <v>0</v>
      </c>
      <c r="AB98" s="63">
        <f t="shared" si="57"/>
        <v>0</v>
      </c>
      <c r="AC98" s="63">
        <f>SUM(AC99:AC101)</f>
        <v>0</v>
      </c>
      <c r="AD98" s="63" t="s">
        <v>44</v>
      </c>
      <c r="AE98" s="63" t="s">
        <v>44</v>
      </c>
      <c r="AF98" s="63">
        <v>0</v>
      </c>
      <c r="AG98" s="63">
        <v>0</v>
      </c>
      <c r="AH98" s="63" t="s">
        <v>44</v>
      </c>
      <c r="AI98" s="63" t="s">
        <v>44</v>
      </c>
      <c r="AJ98" s="63" t="s">
        <v>44</v>
      </c>
      <c r="AK98" s="63" t="s">
        <v>44</v>
      </c>
      <c r="AL98" s="63">
        <f t="shared" ref="AL98:BA98" si="58">SUM(AL99:AL101)</f>
        <v>0</v>
      </c>
      <c r="AM98" s="63">
        <f t="shared" si="58"/>
        <v>0</v>
      </c>
      <c r="AN98" s="63">
        <f t="shared" si="58"/>
        <v>0</v>
      </c>
      <c r="AO98" s="63">
        <f t="shared" si="58"/>
        <v>0</v>
      </c>
      <c r="AP98" s="63">
        <f t="shared" si="58"/>
        <v>0</v>
      </c>
      <c r="AQ98" s="63">
        <f t="shared" si="58"/>
        <v>0</v>
      </c>
      <c r="AR98" s="63">
        <f t="shared" si="58"/>
        <v>0</v>
      </c>
      <c r="AS98" s="63">
        <f t="shared" si="58"/>
        <v>0</v>
      </c>
      <c r="AT98" s="63">
        <f t="shared" si="58"/>
        <v>0</v>
      </c>
      <c r="AU98" s="63">
        <f>SUM(AU99:AU101)</f>
        <v>0</v>
      </c>
      <c r="AV98" s="63">
        <f t="shared" si="58"/>
        <v>0</v>
      </c>
      <c r="AW98" s="63">
        <f>SUM(AW99:AW101)</f>
        <v>0</v>
      </c>
      <c r="AX98" s="63">
        <f t="shared" si="58"/>
        <v>0</v>
      </c>
      <c r="AY98" s="63">
        <f t="shared" si="58"/>
        <v>0</v>
      </c>
      <c r="AZ98" s="63">
        <f t="shared" si="58"/>
        <v>0</v>
      </c>
      <c r="BA98" s="63">
        <f t="shared" si="58"/>
        <v>0</v>
      </c>
      <c r="BB98" s="68"/>
      <c r="BD98" s="70"/>
    </row>
    <row r="99" spans="1:56" s="69" customFormat="1" ht="15.75" hidden="1">
      <c r="A99" s="42"/>
      <c r="B99" s="76"/>
      <c r="C99" s="42"/>
      <c r="D99" s="43"/>
      <c r="E99" s="63"/>
      <c r="F99" s="43"/>
      <c r="G99" s="63"/>
      <c r="H99" s="43"/>
      <c r="I99" s="63"/>
      <c r="J99" s="43"/>
      <c r="K99" s="63"/>
      <c r="L99" s="67"/>
      <c r="M99" s="67"/>
      <c r="N99" s="43"/>
      <c r="O99" s="43"/>
      <c r="P99" s="43"/>
      <c r="Q99" s="63"/>
      <c r="R99" s="43"/>
      <c r="S99" s="63"/>
      <c r="T99" s="43"/>
      <c r="U99" s="43"/>
      <c r="V99" s="43"/>
      <c r="W99" s="43"/>
      <c r="X99" s="43"/>
      <c r="Y99" s="43"/>
      <c r="Z99" s="43"/>
      <c r="AA99" s="63"/>
      <c r="AB99" s="43"/>
      <c r="AC99" s="43"/>
      <c r="AD99" s="43" t="s">
        <v>44</v>
      </c>
      <c r="AE99" s="63" t="s">
        <v>44</v>
      </c>
      <c r="AF99" s="43">
        <v>0</v>
      </c>
      <c r="AG99" s="63">
        <v>0</v>
      </c>
      <c r="AH99" s="43" t="s">
        <v>44</v>
      </c>
      <c r="AI99" s="63" t="s">
        <v>44</v>
      </c>
      <c r="AJ99" s="43" t="s">
        <v>44</v>
      </c>
      <c r="AK99" s="63" t="s">
        <v>44</v>
      </c>
      <c r="AL99" s="43"/>
      <c r="AM99" s="6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63"/>
      <c r="AZ99" s="43"/>
      <c r="BA99" s="43"/>
      <c r="BB99" s="68"/>
      <c r="BD99" s="70"/>
    </row>
    <row r="100" spans="1:56" s="69" customFormat="1" ht="15.75" hidden="1">
      <c r="A100" s="42"/>
      <c r="B100" s="76"/>
      <c r="C100" s="42"/>
      <c r="D100" s="43"/>
      <c r="E100" s="63"/>
      <c r="F100" s="43"/>
      <c r="G100" s="63"/>
      <c r="H100" s="43"/>
      <c r="I100" s="63"/>
      <c r="J100" s="43"/>
      <c r="K100" s="63"/>
      <c r="L100" s="67"/>
      <c r="M100" s="67"/>
      <c r="N100" s="43"/>
      <c r="O100" s="43"/>
      <c r="P100" s="43"/>
      <c r="Q100" s="63"/>
      <c r="R100" s="43"/>
      <c r="S100" s="63"/>
      <c r="T100" s="43"/>
      <c r="U100" s="43"/>
      <c r="V100" s="43"/>
      <c r="W100" s="43"/>
      <c r="X100" s="43"/>
      <c r="Y100" s="43"/>
      <c r="Z100" s="43"/>
      <c r="AA100" s="63"/>
      <c r="AB100" s="43"/>
      <c r="AC100" s="43"/>
      <c r="AD100" s="43" t="s">
        <v>44</v>
      </c>
      <c r="AE100" s="63" t="s">
        <v>44</v>
      </c>
      <c r="AF100" s="43">
        <v>0</v>
      </c>
      <c r="AG100" s="63">
        <v>0</v>
      </c>
      <c r="AH100" s="43" t="s">
        <v>44</v>
      </c>
      <c r="AI100" s="63" t="s">
        <v>44</v>
      </c>
      <c r="AJ100" s="43" t="s">
        <v>44</v>
      </c>
      <c r="AK100" s="63" t="s">
        <v>44</v>
      </c>
      <c r="AL100" s="43"/>
      <c r="AM100" s="6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63"/>
      <c r="AZ100" s="43"/>
      <c r="BA100" s="43"/>
      <c r="BB100" s="68"/>
      <c r="BD100" s="70"/>
    </row>
    <row r="101" spans="1:56" s="69" customFormat="1" ht="15.75" hidden="1">
      <c r="A101" s="42"/>
      <c r="B101" s="43"/>
      <c r="C101" s="42"/>
      <c r="D101" s="43"/>
      <c r="E101" s="63"/>
      <c r="F101" s="43"/>
      <c r="G101" s="63"/>
      <c r="H101" s="43"/>
      <c r="I101" s="63"/>
      <c r="J101" s="43"/>
      <c r="K101" s="63"/>
      <c r="L101" s="67"/>
      <c r="M101" s="67"/>
      <c r="N101" s="43"/>
      <c r="O101" s="43"/>
      <c r="P101" s="43"/>
      <c r="Q101" s="63"/>
      <c r="R101" s="43"/>
      <c r="S101" s="63"/>
      <c r="T101" s="43"/>
      <c r="U101" s="43"/>
      <c r="V101" s="43"/>
      <c r="W101" s="43"/>
      <c r="X101" s="43"/>
      <c r="Y101" s="43"/>
      <c r="Z101" s="43"/>
      <c r="AA101" s="63"/>
      <c r="AB101" s="43"/>
      <c r="AC101" s="43"/>
      <c r="AD101" s="43" t="s">
        <v>44</v>
      </c>
      <c r="AE101" s="63" t="s">
        <v>44</v>
      </c>
      <c r="AF101" s="43">
        <v>0</v>
      </c>
      <c r="AG101" s="63">
        <v>0</v>
      </c>
      <c r="AH101" s="43" t="s">
        <v>44</v>
      </c>
      <c r="AI101" s="63" t="s">
        <v>44</v>
      </c>
      <c r="AJ101" s="43" t="s">
        <v>44</v>
      </c>
      <c r="AK101" s="63" t="s">
        <v>44</v>
      </c>
      <c r="AL101" s="43"/>
      <c r="AM101" s="6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63"/>
      <c r="AZ101" s="43"/>
      <c r="BA101" s="43"/>
      <c r="BB101" s="68"/>
      <c r="BD101" s="70"/>
    </row>
    <row r="102" spans="1:56" s="69" customFormat="1" ht="47.25">
      <c r="A102" s="42" t="s">
        <v>128</v>
      </c>
      <c r="B102" s="43" t="s">
        <v>129</v>
      </c>
      <c r="C102" s="42" t="s">
        <v>44</v>
      </c>
      <c r="D102" s="43">
        <f t="shared" ref="D102:AB102" si="59">SUM(D103:D105)</f>
        <v>0</v>
      </c>
      <c r="E102" s="43">
        <f t="shared" si="59"/>
        <v>0</v>
      </c>
      <c r="F102" s="43">
        <f>SUM(F103:F105)</f>
        <v>0</v>
      </c>
      <c r="G102" s="43"/>
      <c r="H102" s="43">
        <f t="shared" si="59"/>
        <v>0</v>
      </c>
      <c r="I102" s="43">
        <f t="shared" si="59"/>
        <v>0</v>
      </c>
      <c r="J102" s="43">
        <f t="shared" si="59"/>
        <v>0</v>
      </c>
      <c r="K102" s="43">
        <f t="shared" si="59"/>
        <v>0</v>
      </c>
      <c r="L102" s="67">
        <f t="shared" si="59"/>
        <v>0</v>
      </c>
      <c r="M102" s="67">
        <f>SUM(M103:M105)</f>
        <v>0</v>
      </c>
      <c r="N102" s="43">
        <f t="shared" si="59"/>
        <v>0</v>
      </c>
      <c r="O102" s="43">
        <f>SUM(O103:O105)</f>
        <v>0</v>
      </c>
      <c r="P102" s="43">
        <f t="shared" si="59"/>
        <v>0</v>
      </c>
      <c r="Q102" s="43">
        <f t="shared" si="59"/>
        <v>0</v>
      </c>
      <c r="R102" s="43">
        <f t="shared" si="59"/>
        <v>0</v>
      </c>
      <c r="S102" s="43">
        <f t="shared" si="59"/>
        <v>0</v>
      </c>
      <c r="T102" s="43">
        <f t="shared" si="59"/>
        <v>0</v>
      </c>
      <c r="U102" s="43">
        <f t="shared" si="59"/>
        <v>0</v>
      </c>
      <c r="V102" s="43">
        <f t="shared" si="59"/>
        <v>0</v>
      </c>
      <c r="W102" s="43">
        <f t="shared" si="59"/>
        <v>0</v>
      </c>
      <c r="X102" s="43">
        <f t="shared" si="59"/>
        <v>0</v>
      </c>
      <c r="Y102" s="43">
        <f t="shared" si="59"/>
        <v>0</v>
      </c>
      <c r="Z102" s="43">
        <f t="shared" si="59"/>
        <v>0</v>
      </c>
      <c r="AA102" s="43">
        <f t="shared" si="59"/>
        <v>0</v>
      </c>
      <c r="AB102" s="43">
        <f t="shared" si="59"/>
        <v>0</v>
      </c>
      <c r="AC102" s="43">
        <f>SUM(AC103:AC105)</f>
        <v>0</v>
      </c>
      <c r="AD102" s="43" t="s">
        <v>44</v>
      </c>
      <c r="AE102" s="43" t="s">
        <v>44</v>
      </c>
      <c r="AF102" s="43">
        <v>0</v>
      </c>
      <c r="AG102" s="43">
        <v>0</v>
      </c>
      <c r="AH102" s="43" t="s">
        <v>44</v>
      </c>
      <c r="AI102" s="43" t="s">
        <v>44</v>
      </c>
      <c r="AJ102" s="43" t="s">
        <v>44</v>
      </c>
      <c r="AK102" s="43" t="s">
        <v>44</v>
      </c>
      <c r="AL102" s="43">
        <f t="shared" ref="AL102:BA102" si="60">SUM(AL103:AL105)</f>
        <v>0</v>
      </c>
      <c r="AM102" s="43">
        <f t="shared" si="60"/>
        <v>0</v>
      </c>
      <c r="AN102" s="43">
        <f t="shared" si="60"/>
        <v>0</v>
      </c>
      <c r="AO102" s="43">
        <f t="shared" si="60"/>
        <v>0</v>
      </c>
      <c r="AP102" s="43">
        <f t="shared" si="60"/>
        <v>0</v>
      </c>
      <c r="AQ102" s="43">
        <f t="shared" si="60"/>
        <v>0</v>
      </c>
      <c r="AR102" s="43">
        <f t="shared" si="60"/>
        <v>0</v>
      </c>
      <c r="AS102" s="43">
        <f t="shared" si="60"/>
        <v>0</v>
      </c>
      <c r="AT102" s="43">
        <f t="shared" si="60"/>
        <v>0</v>
      </c>
      <c r="AU102" s="43">
        <f>SUM(AU103:AU105)</f>
        <v>0</v>
      </c>
      <c r="AV102" s="43">
        <f t="shared" si="60"/>
        <v>0</v>
      </c>
      <c r="AW102" s="43">
        <f>SUM(AW103:AW105)</f>
        <v>0</v>
      </c>
      <c r="AX102" s="43">
        <f t="shared" si="60"/>
        <v>0</v>
      </c>
      <c r="AY102" s="43">
        <f t="shared" si="60"/>
        <v>0</v>
      </c>
      <c r="AZ102" s="43">
        <f t="shared" si="60"/>
        <v>0</v>
      </c>
      <c r="BA102" s="43">
        <f t="shared" si="60"/>
        <v>0</v>
      </c>
      <c r="BB102" s="68"/>
      <c r="BD102" s="70"/>
    </row>
    <row r="103" spans="1:56" s="69" customFormat="1" ht="15.75" hidden="1">
      <c r="A103" s="42"/>
      <c r="B103" s="65"/>
      <c r="C103" s="42"/>
      <c r="D103" s="63"/>
      <c r="E103" s="63"/>
      <c r="F103" s="63"/>
      <c r="G103" s="63"/>
      <c r="H103" s="63"/>
      <c r="I103" s="63"/>
      <c r="J103" s="63"/>
      <c r="K103" s="63"/>
      <c r="L103" s="64"/>
      <c r="M103" s="64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 t="s">
        <v>44</v>
      </c>
      <c r="AE103" s="63" t="s">
        <v>44</v>
      </c>
      <c r="AF103" s="63">
        <v>0</v>
      </c>
      <c r="AG103" s="63">
        <v>0</v>
      </c>
      <c r="AH103" s="63" t="s">
        <v>44</v>
      </c>
      <c r="AI103" s="63" t="s">
        <v>44</v>
      </c>
      <c r="AJ103" s="63" t="s">
        <v>44</v>
      </c>
      <c r="AK103" s="63" t="s">
        <v>44</v>
      </c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8"/>
      <c r="BD103" s="70"/>
    </row>
    <row r="104" spans="1:56" s="69" customFormat="1" ht="15.75" hidden="1">
      <c r="A104" s="42"/>
      <c r="B104" s="65"/>
      <c r="C104" s="42"/>
      <c r="D104" s="74"/>
      <c r="E104" s="74"/>
      <c r="F104" s="74"/>
      <c r="G104" s="74"/>
      <c r="H104" s="74"/>
      <c r="I104" s="74"/>
      <c r="J104" s="74"/>
      <c r="K104" s="74"/>
      <c r="L104" s="75"/>
      <c r="M104" s="75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 t="s">
        <v>44</v>
      </c>
      <c r="AE104" s="74" t="s">
        <v>44</v>
      </c>
      <c r="AF104" s="74">
        <v>0</v>
      </c>
      <c r="AG104" s="74">
        <v>0</v>
      </c>
      <c r="AH104" s="74" t="s">
        <v>44</v>
      </c>
      <c r="AI104" s="74" t="s">
        <v>44</v>
      </c>
      <c r="AJ104" s="74" t="s">
        <v>44</v>
      </c>
      <c r="AK104" s="74" t="s">
        <v>44</v>
      </c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68"/>
      <c r="BD104" s="70"/>
    </row>
    <row r="105" spans="1:56" s="69" customFormat="1" ht="15.75" hidden="1">
      <c r="A105" s="42"/>
      <c r="B105" s="43"/>
      <c r="C105" s="42"/>
      <c r="D105" s="74"/>
      <c r="E105" s="74"/>
      <c r="F105" s="74"/>
      <c r="G105" s="74"/>
      <c r="H105" s="74"/>
      <c r="I105" s="74"/>
      <c r="J105" s="74"/>
      <c r="K105" s="74"/>
      <c r="L105" s="75"/>
      <c r="M105" s="75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 t="s">
        <v>44</v>
      </c>
      <c r="AE105" s="74" t="s">
        <v>44</v>
      </c>
      <c r="AF105" s="74">
        <v>0</v>
      </c>
      <c r="AG105" s="74">
        <v>0</v>
      </c>
      <c r="AH105" s="74" t="s">
        <v>44</v>
      </c>
      <c r="AI105" s="74" t="s">
        <v>44</v>
      </c>
      <c r="AJ105" s="74" t="s">
        <v>44</v>
      </c>
      <c r="AK105" s="74" t="s">
        <v>44</v>
      </c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68"/>
      <c r="BD105" s="70"/>
    </row>
    <row r="106" spans="1:56" s="69" customFormat="1" ht="47.25">
      <c r="A106" s="42" t="s">
        <v>130</v>
      </c>
      <c r="B106" s="43" t="s">
        <v>131</v>
      </c>
      <c r="C106" s="42" t="s">
        <v>44</v>
      </c>
      <c r="D106" s="63">
        <f>D107+D113+D117+D121+D125+D128+D132+D136</f>
        <v>0</v>
      </c>
      <c r="E106" s="63">
        <f>E107+E113+E117+E121+E125+E128+E132+E136</f>
        <v>0</v>
      </c>
      <c r="F106" s="63">
        <f>F107+F113+F117+F121+F125+F128+F132+F136</f>
        <v>0</v>
      </c>
      <c r="G106" s="63"/>
      <c r="H106" s="63">
        <f t="shared" ref="H106:AC106" si="61">H107+H113+H117+H121+H125+H128+H132+H136</f>
        <v>0</v>
      </c>
      <c r="I106" s="63">
        <f t="shared" si="61"/>
        <v>0</v>
      </c>
      <c r="J106" s="63">
        <f t="shared" si="61"/>
        <v>0</v>
      </c>
      <c r="K106" s="63">
        <f t="shared" si="61"/>
        <v>0</v>
      </c>
      <c r="L106" s="64">
        <f t="shared" si="61"/>
        <v>0</v>
      </c>
      <c r="M106" s="64">
        <f t="shared" si="61"/>
        <v>0</v>
      </c>
      <c r="N106" s="63">
        <f t="shared" si="61"/>
        <v>0</v>
      </c>
      <c r="O106" s="63">
        <f t="shared" si="61"/>
        <v>0</v>
      </c>
      <c r="P106" s="63">
        <f t="shared" si="61"/>
        <v>0</v>
      </c>
      <c r="Q106" s="63">
        <f t="shared" si="61"/>
        <v>0</v>
      </c>
      <c r="R106" s="63">
        <f t="shared" si="61"/>
        <v>0</v>
      </c>
      <c r="S106" s="63">
        <f t="shared" si="61"/>
        <v>0</v>
      </c>
      <c r="T106" s="63">
        <f t="shared" si="61"/>
        <v>0</v>
      </c>
      <c r="U106" s="63">
        <f t="shared" si="61"/>
        <v>0</v>
      </c>
      <c r="V106" s="63">
        <f t="shared" si="61"/>
        <v>0</v>
      </c>
      <c r="W106" s="63">
        <f t="shared" si="61"/>
        <v>0</v>
      </c>
      <c r="X106" s="63">
        <f t="shared" si="61"/>
        <v>0</v>
      </c>
      <c r="Y106" s="63">
        <f t="shared" si="61"/>
        <v>0</v>
      </c>
      <c r="Z106" s="63">
        <f t="shared" si="61"/>
        <v>0</v>
      </c>
      <c r="AA106" s="63">
        <f t="shared" si="61"/>
        <v>0</v>
      </c>
      <c r="AB106" s="63">
        <f t="shared" si="61"/>
        <v>0</v>
      </c>
      <c r="AC106" s="63">
        <f t="shared" si="61"/>
        <v>0</v>
      </c>
      <c r="AD106" s="63" t="s">
        <v>44</v>
      </c>
      <c r="AE106" s="63" t="s">
        <v>44</v>
      </c>
      <c r="AF106" s="63">
        <v>0</v>
      </c>
      <c r="AG106" s="63">
        <v>0</v>
      </c>
      <c r="AH106" s="63" t="s">
        <v>44</v>
      </c>
      <c r="AI106" s="63" t="s">
        <v>44</v>
      </c>
      <c r="AJ106" s="63" t="s">
        <v>44</v>
      </c>
      <c r="AK106" s="63" t="s">
        <v>44</v>
      </c>
      <c r="AL106" s="63">
        <f t="shared" ref="AL106:BA106" si="62">AL107+AL113+AL117+AL121+AL125+AL128+AL132+AL136</f>
        <v>0</v>
      </c>
      <c r="AM106" s="63">
        <f t="shared" si="62"/>
        <v>0</v>
      </c>
      <c r="AN106" s="63">
        <f t="shared" si="62"/>
        <v>0</v>
      </c>
      <c r="AO106" s="63">
        <f t="shared" si="62"/>
        <v>0</v>
      </c>
      <c r="AP106" s="63">
        <f t="shared" si="62"/>
        <v>0</v>
      </c>
      <c r="AQ106" s="63">
        <f t="shared" si="62"/>
        <v>0</v>
      </c>
      <c r="AR106" s="63">
        <f t="shared" si="62"/>
        <v>0</v>
      </c>
      <c r="AS106" s="63">
        <f t="shared" si="62"/>
        <v>0</v>
      </c>
      <c r="AT106" s="63">
        <f t="shared" si="62"/>
        <v>26.867437955999996</v>
      </c>
      <c r="AU106" s="63">
        <f t="shared" si="62"/>
        <v>0</v>
      </c>
      <c r="AV106" s="63">
        <f t="shared" si="62"/>
        <v>0</v>
      </c>
      <c r="AW106" s="63">
        <f t="shared" si="62"/>
        <v>0</v>
      </c>
      <c r="AX106" s="63">
        <f t="shared" si="62"/>
        <v>0</v>
      </c>
      <c r="AY106" s="63">
        <f t="shared" si="62"/>
        <v>0</v>
      </c>
      <c r="AZ106" s="63">
        <f t="shared" si="62"/>
        <v>0</v>
      </c>
      <c r="BA106" s="63">
        <f t="shared" si="62"/>
        <v>0</v>
      </c>
      <c r="BB106" s="68"/>
      <c r="BD106" s="70"/>
    </row>
    <row r="107" spans="1:56" s="69" customFormat="1" ht="47.25">
      <c r="A107" s="42" t="s">
        <v>132</v>
      </c>
      <c r="B107" s="43" t="s">
        <v>133</v>
      </c>
      <c r="C107" s="42" t="s">
        <v>44</v>
      </c>
      <c r="D107" s="63">
        <f t="shared" ref="D107:AC107" si="63">SUM(D108:D112)</f>
        <v>0</v>
      </c>
      <c r="E107" s="63">
        <f t="shared" si="63"/>
        <v>0</v>
      </c>
      <c r="F107" s="63">
        <f t="shared" si="63"/>
        <v>0</v>
      </c>
      <c r="G107" s="63">
        <f t="shared" si="63"/>
        <v>0</v>
      </c>
      <c r="H107" s="63">
        <f t="shared" si="63"/>
        <v>0</v>
      </c>
      <c r="I107" s="63">
        <f t="shared" si="63"/>
        <v>0</v>
      </c>
      <c r="J107" s="63">
        <f t="shared" si="63"/>
        <v>0</v>
      </c>
      <c r="K107" s="63">
        <f t="shared" si="63"/>
        <v>0</v>
      </c>
      <c r="L107" s="64">
        <f t="shared" si="63"/>
        <v>0</v>
      </c>
      <c r="M107" s="64">
        <f t="shared" si="63"/>
        <v>0</v>
      </c>
      <c r="N107" s="63">
        <f t="shared" si="63"/>
        <v>0</v>
      </c>
      <c r="O107" s="63">
        <f t="shared" si="63"/>
        <v>0</v>
      </c>
      <c r="P107" s="63">
        <f t="shared" si="63"/>
        <v>0</v>
      </c>
      <c r="Q107" s="63">
        <f t="shared" si="63"/>
        <v>0</v>
      </c>
      <c r="R107" s="63">
        <f t="shared" si="63"/>
        <v>0</v>
      </c>
      <c r="S107" s="63">
        <f t="shared" si="63"/>
        <v>0</v>
      </c>
      <c r="T107" s="63">
        <f t="shared" si="63"/>
        <v>0</v>
      </c>
      <c r="U107" s="63">
        <f t="shared" si="63"/>
        <v>0</v>
      </c>
      <c r="V107" s="63">
        <f t="shared" si="63"/>
        <v>0</v>
      </c>
      <c r="W107" s="63">
        <f t="shared" si="63"/>
        <v>0</v>
      </c>
      <c r="X107" s="63">
        <f t="shared" si="63"/>
        <v>0</v>
      </c>
      <c r="Y107" s="63">
        <f t="shared" si="63"/>
        <v>0</v>
      </c>
      <c r="Z107" s="63">
        <f t="shared" si="63"/>
        <v>0</v>
      </c>
      <c r="AA107" s="63">
        <f t="shared" si="63"/>
        <v>0</v>
      </c>
      <c r="AB107" s="63">
        <f t="shared" si="63"/>
        <v>0</v>
      </c>
      <c r="AC107" s="63">
        <f t="shared" si="63"/>
        <v>0</v>
      </c>
      <c r="AD107" s="63" t="s">
        <v>44</v>
      </c>
      <c r="AE107" s="63" t="s">
        <v>44</v>
      </c>
      <c r="AF107" s="63">
        <v>0</v>
      </c>
      <c r="AG107" s="63">
        <v>0</v>
      </c>
      <c r="AH107" s="63" t="s">
        <v>44</v>
      </c>
      <c r="AI107" s="63" t="s">
        <v>44</v>
      </c>
      <c r="AJ107" s="63" t="s">
        <v>44</v>
      </c>
      <c r="AK107" s="63" t="s">
        <v>44</v>
      </c>
      <c r="AL107" s="63">
        <f>SUM(AL111:AL112)</f>
        <v>0</v>
      </c>
      <c r="AM107" s="63">
        <f>SUM(AM111:AM112)</f>
        <v>0</v>
      </c>
      <c r="AN107" s="63">
        <f t="shared" ref="AN107:AS107" si="64">SUM(AN108:AN112)</f>
        <v>0</v>
      </c>
      <c r="AO107" s="63">
        <f t="shared" si="64"/>
        <v>0</v>
      </c>
      <c r="AP107" s="63">
        <f t="shared" si="64"/>
        <v>0</v>
      </c>
      <c r="AQ107" s="63">
        <f t="shared" si="64"/>
        <v>0</v>
      </c>
      <c r="AR107" s="63">
        <f t="shared" si="64"/>
        <v>0</v>
      </c>
      <c r="AS107" s="63">
        <f t="shared" si="64"/>
        <v>0</v>
      </c>
      <c r="AT107" s="63">
        <f>SUM(AT108:AT112)</f>
        <v>26.867437955999996</v>
      </c>
      <c r="AU107" s="63">
        <f t="shared" ref="AU107:BA107" si="65">SUM(AU108:AU112)</f>
        <v>0</v>
      </c>
      <c r="AV107" s="63">
        <f t="shared" si="65"/>
        <v>0</v>
      </c>
      <c r="AW107" s="63">
        <f t="shared" si="65"/>
        <v>0</v>
      </c>
      <c r="AX107" s="63">
        <f t="shared" si="65"/>
        <v>0</v>
      </c>
      <c r="AY107" s="63">
        <f t="shared" si="65"/>
        <v>0</v>
      </c>
      <c r="AZ107" s="63">
        <f t="shared" si="65"/>
        <v>0</v>
      </c>
      <c r="BA107" s="63">
        <f t="shared" si="65"/>
        <v>0</v>
      </c>
      <c r="BB107" s="68"/>
      <c r="BD107" s="70"/>
    </row>
    <row r="108" spans="1:56" s="79" customFormat="1" ht="45">
      <c r="A108" s="55" t="s">
        <v>134</v>
      </c>
      <c r="B108" s="77" t="s">
        <v>135</v>
      </c>
      <c r="C108" s="73" t="s">
        <v>136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5">
        <v>0</v>
      </c>
      <c r="M108" s="75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4">
        <v>0</v>
      </c>
      <c r="T108" s="74">
        <v>0</v>
      </c>
      <c r="U108" s="74">
        <v>0</v>
      </c>
      <c r="V108" s="74">
        <v>0</v>
      </c>
      <c r="W108" s="74">
        <v>0</v>
      </c>
      <c r="X108" s="74">
        <v>0</v>
      </c>
      <c r="Y108" s="74">
        <v>0</v>
      </c>
      <c r="Z108" s="74">
        <v>0</v>
      </c>
      <c r="AA108" s="74">
        <v>0</v>
      </c>
      <c r="AB108" s="74">
        <v>0</v>
      </c>
      <c r="AC108" s="74">
        <v>0</v>
      </c>
      <c r="AD108" s="74" t="s">
        <v>44</v>
      </c>
      <c r="AE108" s="74" t="s">
        <v>44</v>
      </c>
      <c r="AF108" s="74">
        <v>0</v>
      </c>
      <c r="AG108" s="74">
        <v>0</v>
      </c>
      <c r="AH108" s="74" t="s">
        <v>44</v>
      </c>
      <c r="AI108" s="74" t="s">
        <v>44</v>
      </c>
      <c r="AJ108" s="74" t="s">
        <v>44</v>
      </c>
      <c r="AK108" s="74" t="s">
        <v>44</v>
      </c>
      <c r="AL108" s="74">
        <v>0</v>
      </c>
      <c r="AM108" s="74">
        <v>0</v>
      </c>
      <c r="AN108" s="74">
        <v>0</v>
      </c>
      <c r="AO108" s="74">
        <v>0</v>
      </c>
      <c r="AP108" s="74">
        <v>0</v>
      </c>
      <c r="AQ108" s="74">
        <v>0</v>
      </c>
      <c r="AR108" s="74">
        <v>0</v>
      </c>
      <c r="AS108" s="74">
        <v>0</v>
      </c>
      <c r="AT108" s="74">
        <f>10.50377498*1.2</f>
        <v>12.604529975999998</v>
      </c>
      <c r="AU108" s="74">
        <v>0</v>
      </c>
      <c r="AV108" s="74">
        <v>0</v>
      </c>
      <c r="AW108" s="74">
        <v>0</v>
      </c>
      <c r="AX108" s="74">
        <v>0</v>
      </c>
      <c r="AY108" s="74">
        <v>0</v>
      </c>
      <c r="AZ108" s="74">
        <v>0</v>
      </c>
      <c r="BA108" s="74">
        <v>0</v>
      </c>
      <c r="BB108" s="78"/>
      <c r="BD108" s="80"/>
    </row>
    <row r="109" spans="1:56" s="79" customFormat="1" ht="45">
      <c r="A109" s="55" t="s">
        <v>137</v>
      </c>
      <c r="B109" s="77" t="s">
        <v>138</v>
      </c>
      <c r="C109" s="73" t="s">
        <v>139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5">
        <v>0</v>
      </c>
      <c r="M109" s="75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 t="s">
        <v>44</v>
      </c>
      <c r="AE109" s="74" t="s">
        <v>44</v>
      </c>
      <c r="AF109" s="74">
        <v>0</v>
      </c>
      <c r="AG109" s="74">
        <v>0</v>
      </c>
      <c r="AH109" s="74" t="s">
        <v>44</v>
      </c>
      <c r="AI109" s="74" t="s">
        <v>44</v>
      </c>
      <c r="AJ109" s="74" t="s">
        <v>44</v>
      </c>
      <c r="AK109" s="74" t="s">
        <v>44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f>11.88575665*1.2</f>
        <v>14.26290798</v>
      </c>
      <c r="AU109" s="74">
        <v>0</v>
      </c>
      <c r="AV109" s="74">
        <v>0</v>
      </c>
      <c r="AW109" s="74">
        <v>0</v>
      </c>
      <c r="AX109" s="74">
        <v>0</v>
      </c>
      <c r="AY109" s="74">
        <v>0</v>
      </c>
      <c r="AZ109" s="74">
        <v>0</v>
      </c>
      <c r="BA109" s="74">
        <v>0</v>
      </c>
      <c r="BB109" s="78"/>
      <c r="BD109" s="80"/>
    </row>
    <row r="110" spans="1:56" s="79" customFormat="1" ht="15.75" hidden="1">
      <c r="A110" s="55" t="s">
        <v>140</v>
      </c>
      <c r="B110" s="77"/>
      <c r="C110" s="73"/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5">
        <v>0</v>
      </c>
      <c r="M110" s="75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 t="s">
        <v>44</v>
      </c>
      <c r="AE110" s="74" t="s">
        <v>44</v>
      </c>
      <c r="AF110" s="74">
        <v>0</v>
      </c>
      <c r="AG110" s="74">
        <v>0</v>
      </c>
      <c r="AH110" s="74" t="s">
        <v>44</v>
      </c>
      <c r="AI110" s="74" t="s">
        <v>44</v>
      </c>
      <c r="AJ110" s="74" t="s">
        <v>44</v>
      </c>
      <c r="AK110" s="74" t="s">
        <v>44</v>
      </c>
      <c r="AL110" s="74">
        <v>0</v>
      </c>
      <c r="AM110" s="74">
        <v>0</v>
      </c>
      <c r="AN110" s="74">
        <v>0</v>
      </c>
      <c r="AO110" s="74">
        <v>0</v>
      </c>
      <c r="AP110" s="74">
        <v>0</v>
      </c>
      <c r="AQ110" s="74">
        <v>0</v>
      </c>
      <c r="AR110" s="74">
        <v>0</v>
      </c>
      <c r="AS110" s="74">
        <v>0</v>
      </c>
      <c r="AT110" s="74">
        <v>0</v>
      </c>
      <c r="AU110" s="74"/>
      <c r="AV110" s="74">
        <v>0</v>
      </c>
      <c r="AW110" s="74">
        <v>0</v>
      </c>
      <c r="AX110" s="74">
        <v>0</v>
      </c>
      <c r="AY110" s="74">
        <v>0</v>
      </c>
      <c r="AZ110" s="74">
        <v>0</v>
      </c>
      <c r="BA110" s="74">
        <v>0</v>
      </c>
      <c r="BB110" s="78"/>
      <c r="BD110" s="80"/>
    </row>
    <row r="111" spans="1:56" s="69" customFormat="1" ht="15.75" hidden="1">
      <c r="A111" s="42"/>
      <c r="B111" s="65"/>
      <c r="C111" s="42"/>
      <c r="D111" s="43"/>
      <c r="E111" s="63"/>
      <c r="F111" s="43"/>
      <c r="G111" s="63"/>
      <c r="H111" s="43"/>
      <c r="I111" s="63"/>
      <c r="J111" s="43"/>
      <c r="K111" s="63"/>
      <c r="L111" s="67"/>
      <c r="M111" s="67"/>
      <c r="N111" s="43"/>
      <c r="O111" s="43"/>
      <c r="P111" s="43"/>
      <c r="Q111" s="63"/>
      <c r="R111" s="43"/>
      <c r="S111" s="63"/>
      <c r="T111" s="43"/>
      <c r="U111" s="43"/>
      <c r="V111" s="43"/>
      <c r="W111" s="43"/>
      <c r="X111" s="43"/>
      <c r="Y111" s="43"/>
      <c r="Z111" s="43"/>
      <c r="AA111" s="63"/>
      <c r="AB111" s="43"/>
      <c r="AC111" s="43"/>
      <c r="AD111" s="43" t="s">
        <v>44</v>
      </c>
      <c r="AE111" s="63" t="s">
        <v>44</v>
      </c>
      <c r="AF111" s="43">
        <v>0</v>
      </c>
      <c r="AG111" s="63">
        <v>0</v>
      </c>
      <c r="AH111" s="43" t="s">
        <v>44</v>
      </c>
      <c r="AI111" s="63" t="s">
        <v>44</v>
      </c>
      <c r="AJ111" s="43" t="s">
        <v>44</v>
      </c>
      <c r="AK111" s="63" t="s">
        <v>44</v>
      </c>
      <c r="AL111" s="43"/>
      <c r="AM111" s="6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63"/>
      <c r="AZ111" s="43"/>
      <c r="BA111" s="43"/>
      <c r="BB111" s="68"/>
      <c r="BD111" s="70"/>
    </row>
    <row r="112" spans="1:56" s="69" customFormat="1" ht="15.75" hidden="1">
      <c r="A112" s="42"/>
      <c r="B112" s="43"/>
      <c r="C112" s="42"/>
      <c r="D112" s="43"/>
      <c r="E112" s="63"/>
      <c r="F112" s="43"/>
      <c r="G112" s="63"/>
      <c r="H112" s="43"/>
      <c r="I112" s="63"/>
      <c r="J112" s="43"/>
      <c r="K112" s="63"/>
      <c r="L112" s="67"/>
      <c r="M112" s="67"/>
      <c r="N112" s="43"/>
      <c r="O112" s="43"/>
      <c r="P112" s="43"/>
      <c r="Q112" s="63"/>
      <c r="R112" s="43"/>
      <c r="S112" s="63"/>
      <c r="T112" s="43"/>
      <c r="U112" s="43"/>
      <c r="V112" s="43"/>
      <c r="W112" s="43"/>
      <c r="X112" s="43"/>
      <c r="Y112" s="43"/>
      <c r="Z112" s="43"/>
      <c r="AA112" s="63"/>
      <c r="AB112" s="43"/>
      <c r="AC112" s="43"/>
      <c r="AD112" s="43" t="s">
        <v>44</v>
      </c>
      <c r="AE112" s="63" t="s">
        <v>44</v>
      </c>
      <c r="AF112" s="43">
        <v>0</v>
      </c>
      <c r="AG112" s="63">
        <v>0</v>
      </c>
      <c r="AH112" s="43" t="s">
        <v>44</v>
      </c>
      <c r="AI112" s="63" t="s">
        <v>44</v>
      </c>
      <c r="AJ112" s="43" t="s">
        <v>44</v>
      </c>
      <c r="AK112" s="63" t="s">
        <v>44</v>
      </c>
      <c r="AL112" s="43"/>
      <c r="AM112" s="6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63"/>
      <c r="AZ112" s="43"/>
      <c r="BA112" s="43"/>
      <c r="BB112" s="68"/>
      <c r="BD112" s="70"/>
    </row>
    <row r="113" spans="1:56" s="69" customFormat="1" ht="47.25">
      <c r="A113" s="42" t="s">
        <v>141</v>
      </c>
      <c r="B113" s="43" t="s">
        <v>142</v>
      </c>
      <c r="C113" s="42" t="s">
        <v>44</v>
      </c>
      <c r="D113" s="43">
        <f t="shared" ref="D113:AB113" si="66">SUM(D114:D116)</f>
        <v>0</v>
      </c>
      <c r="E113" s="63">
        <f t="shared" si="66"/>
        <v>0</v>
      </c>
      <c r="F113" s="43">
        <f>SUM(F114:F116)</f>
        <v>0</v>
      </c>
      <c r="G113" s="63"/>
      <c r="H113" s="43">
        <f t="shared" si="66"/>
        <v>0</v>
      </c>
      <c r="I113" s="63">
        <f t="shared" si="66"/>
        <v>0</v>
      </c>
      <c r="J113" s="43">
        <f t="shared" si="66"/>
        <v>0</v>
      </c>
      <c r="K113" s="63">
        <f t="shared" si="66"/>
        <v>0</v>
      </c>
      <c r="L113" s="67">
        <f t="shared" si="66"/>
        <v>0</v>
      </c>
      <c r="M113" s="67">
        <f>SUM(M114:M116)</f>
        <v>0</v>
      </c>
      <c r="N113" s="43">
        <f t="shared" si="66"/>
        <v>0</v>
      </c>
      <c r="O113" s="43">
        <f>SUM(O114:O116)</f>
        <v>0</v>
      </c>
      <c r="P113" s="43">
        <f t="shared" si="66"/>
        <v>0</v>
      </c>
      <c r="Q113" s="63">
        <f t="shared" si="66"/>
        <v>0</v>
      </c>
      <c r="R113" s="43">
        <f t="shared" si="66"/>
        <v>0</v>
      </c>
      <c r="S113" s="63">
        <f t="shared" si="66"/>
        <v>0</v>
      </c>
      <c r="T113" s="43">
        <f t="shared" si="66"/>
        <v>0</v>
      </c>
      <c r="U113" s="43">
        <f t="shared" si="66"/>
        <v>0</v>
      </c>
      <c r="V113" s="43">
        <f t="shared" si="66"/>
        <v>0</v>
      </c>
      <c r="W113" s="43">
        <f t="shared" si="66"/>
        <v>0</v>
      </c>
      <c r="X113" s="43">
        <f t="shared" si="66"/>
        <v>0</v>
      </c>
      <c r="Y113" s="43">
        <f t="shared" si="66"/>
        <v>0</v>
      </c>
      <c r="Z113" s="43">
        <f t="shared" si="66"/>
        <v>0</v>
      </c>
      <c r="AA113" s="63">
        <f t="shared" si="66"/>
        <v>0</v>
      </c>
      <c r="AB113" s="43">
        <f t="shared" si="66"/>
        <v>0</v>
      </c>
      <c r="AC113" s="43">
        <f>SUM(AC114:AC116)</f>
        <v>0</v>
      </c>
      <c r="AD113" s="43" t="s">
        <v>44</v>
      </c>
      <c r="AE113" s="63" t="s">
        <v>44</v>
      </c>
      <c r="AF113" s="43">
        <v>0</v>
      </c>
      <c r="AG113" s="63">
        <v>0</v>
      </c>
      <c r="AH113" s="43" t="s">
        <v>44</v>
      </c>
      <c r="AI113" s="63" t="s">
        <v>44</v>
      </c>
      <c r="AJ113" s="43" t="s">
        <v>44</v>
      </c>
      <c r="AK113" s="63" t="s">
        <v>44</v>
      </c>
      <c r="AL113" s="43">
        <f t="shared" ref="AL113:BA113" si="67">SUM(AL114:AL116)</f>
        <v>0</v>
      </c>
      <c r="AM113" s="63">
        <f t="shared" si="67"/>
        <v>0</v>
      </c>
      <c r="AN113" s="43">
        <f t="shared" si="67"/>
        <v>0</v>
      </c>
      <c r="AO113" s="43">
        <f t="shared" si="67"/>
        <v>0</v>
      </c>
      <c r="AP113" s="43">
        <f t="shared" si="67"/>
        <v>0</v>
      </c>
      <c r="AQ113" s="43">
        <f t="shared" si="67"/>
        <v>0</v>
      </c>
      <c r="AR113" s="43">
        <f t="shared" si="67"/>
        <v>0</v>
      </c>
      <c r="AS113" s="43">
        <f t="shared" si="67"/>
        <v>0</v>
      </c>
      <c r="AT113" s="43">
        <f t="shared" si="67"/>
        <v>0</v>
      </c>
      <c r="AU113" s="43">
        <f>SUM(AU114:AU116)</f>
        <v>0</v>
      </c>
      <c r="AV113" s="43">
        <f t="shared" si="67"/>
        <v>0</v>
      </c>
      <c r="AW113" s="43">
        <f>SUM(AW114:AW116)</f>
        <v>0</v>
      </c>
      <c r="AX113" s="43">
        <f t="shared" si="67"/>
        <v>0</v>
      </c>
      <c r="AY113" s="63">
        <f t="shared" si="67"/>
        <v>0</v>
      </c>
      <c r="AZ113" s="43">
        <f t="shared" si="67"/>
        <v>0</v>
      </c>
      <c r="BA113" s="43">
        <f t="shared" si="67"/>
        <v>0</v>
      </c>
      <c r="BB113" s="68"/>
      <c r="BD113" s="70"/>
    </row>
    <row r="114" spans="1:56" s="69" customFormat="1" ht="15.75" hidden="1">
      <c r="A114" s="42"/>
      <c r="B114" s="65"/>
      <c r="C114" s="63"/>
      <c r="D114" s="43"/>
      <c r="E114" s="43"/>
      <c r="F114" s="43"/>
      <c r="G114" s="43"/>
      <c r="H114" s="43"/>
      <c r="I114" s="43"/>
      <c r="J114" s="43"/>
      <c r="K114" s="43"/>
      <c r="L114" s="67"/>
      <c r="M114" s="67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 t="s">
        <v>44</v>
      </c>
      <c r="AE114" s="43" t="s">
        <v>44</v>
      </c>
      <c r="AF114" s="43">
        <v>0</v>
      </c>
      <c r="AG114" s="43">
        <v>0</v>
      </c>
      <c r="AH114" s="43" t="s">
        <v>44</v>
      </c>
      <c r="AI114" s="43" t="s">
        <v>44</v>
      </c>
      <c r="AJ114" s="43" t="s">
        <v>44</v>
      </c>
      <c r="AK114" s="43" t="s">
        <v>44</v>
      </c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68"/>
      <c r="BD114" s="70"/>
    </row>
    <row r="115" spans="1:56" s="69" customFormat="1" ht="15.75" hidden="1">
      <c r="A115" s="42"/>
      <c r="B115" s="65"/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64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 t="s">
        <v>44</v>
      </c>
      <c r="AE115" s="63" t="s">
        <v>44</v>
      </c>
      <c r="AF115" s="63">
        <v>0</v>
      </c>
      <c r="AG115" s="63">
        <v>0</v>
      </c>
      <c r="AH115" s="63" t="s">
        <v>44</v>
      </c>
      <c r="AI115" s="63" t="s">
        <v>44</v>
      </c>
      <c r="AJ115" s="63" t="s">
        <v>44</v>
      </c>
      <c r="AK115" s="63" t="s">
        <v>44</v>
      </c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8"/>
      <c r="BD115" s="70"/>
    </row>
    <row r="116" spans="1:56" s="69" customFormat="1" ht="15.75" hidden="1">
      <c r="A116" s="42"/>
      <c r="B116" s="43"/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64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 t="s">
        <v>44</v>
      </c>
      <c r="AE116" s="63" t="s">
        <v>44</v>
      </c>
      <c r="AF116" s="63">
        <v>0</v>
      </c>
      <c r="AG116" s="63">
        <v>0</v>
      </c>
      <c r="AH116" s="63" t="s">
        <v>44</v>
      </c>
      <c r="AI116" s="63" t="s">
        <v>44</v>
      </c>
      <c r="AJ116" s="63" t="s">
        <v>44</v>
      </c>
      <c r="AK116" s="63" t="s">
        <v>44</v>
      </c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8"/>
      <c r="BD116" s="70"/>
    </row>
    <row r="117" spans="1:56" s="69" customFormat="1" ht="31.5">
      <c r="A117" s="42" t="s">
        <v>143</v>
      </c>
      <c r="B117" s="43" t="s">
        <v>144</v>
      </c>
      <c r="C117" s="42" t="s">
        <v>44</v>
      </c>
      <c r="D117" s="63">
        <f t="shared" ref="D117:AB117" si="68">SUM(D118:D120)</f>
        <v>0</v>
      </c>
      <c r="E117" s="63">
        <f t="shared" si="68"/>
        <v>0</v>
      </c>
      <c r="F117" s="63">
        <f>SUM(F118:F120)</f>
        <v>0</v>
      </c>
      <c r="G117" s="63"/>
      <c r="H117" s="63">
        <f t="shared" si="68"/>
        <v>0</v>
      </c>
      <c r="I117" s="63">
        <f t="shared" si="68"/>
        <v>0</v>
      </c>
      <c r="J117" s="63">
        <f t="shared" si="68"/>
        <v>0</v>
      </c>
      <c r="K117" s="63">
        <f t="shared" si="68"/>
        <v>0</v>
      </c>
      <c r="L117" s="64">
        <f t="shared" si="68"/>
        <v>0</v>
      </c>
      <c r="M117" s="64">
        <f>SUM(M118:M120)</f>
        <v>0</v>
      </c>
      <c r="N117" s="63">
        <f t="shared" si="68"/>
        <v>0</v>
      </c>
      <c r="O117" s="63">
        <f>SUM(O118:O120)</f>
        <v>0</v>
      </c>
      <c r="P117" s="63">
        <f t="shared" si="68"/>
        <v>0</v>
      </c>
      <c r="Q117" s="63">
        <f t="shared" si="68"/>
        <v>0</v>
      </c>
      <c r="R117" s="63">
        <f t="shared" si="68"/>
        <v>0</v>
      </c>
      <c r="S117" s="63">
        <f t="shared" si="68"/>
        <v>0</v>
      </c>
      <c r="T117" s="63">
        <f t="shared" si="68"/>
        <v>0</v>
      </c>
      <c r="U117" s="63">
        <f t="shared" si="68"/>
        <v>0</v>
      </c>
      <c r="V117" s="63">
        <f t="shared" si="68"/>
        <v>0</v>
      </c>
      <c r="W117" s="63">
        <f t="shared" si="68"/>
        <v>0</v>
      </c>
      <c r="X117" s="63">
        <f t="shared" si="68"/>
        <v>0</v>
      </c>
      <c r="Y117" s="63">
        <f t="shared" si="68"/>
        <v>0</v>
      </c>
      <c r="Z117" s="63">
        <f t="shared" si="68"/>
        <v>0</v>
      </c>
      <c r="AA117" s="63">
        <f t="shared" si="68"/>
        <v>0</v>
      </c>
      <c r="AB117" s="63">
        <f t="shared" si="68"/>
        <v>0</v>
      </c>
      <c r="AC117" s="63">
        <f>SUM(AC118:AC120)</f>
        <v>0</v>
      </c>
      <c r="AD117" s="63" t="s">
        <v>44</v>
      </c>
      <c r="AE117" s="63" t="s">
        <v>44</v>
      </c>
      <c r="AF117" s="63">
        <v>0</v>
      </c>
      <c r="AG117" s="63">
        <v>0</v>
      </c>
      <c r="AH117" s="63" t="s">
        <v>44</v>
      </c>
      <c r="AI117" s="63" t="s">
        <v>44</v>
      </c>
      <c r="AJ117" s="63" t="s">
        <v>44</v>
      </c>
      <c r="AK117" s="63" t="s">
        <v>44</v>
      </c>
      <c r="AL117" s="63">
        <f t="shared" ref="AL117:BA117" si="69">SUM(AL118:AL120)</f>
        <v>0</v>
      </c>
      <c r="AM117" s="63">
        <f t="shared" si="69"/>
        <v>0</v>
      </c>
      <c r="AN117" s="63">
        <f t="shared" si="69"/>
        <v>0</v>
      </c>
      <c r="AO117" s="63">
        <f t="shared" si="69"/>
        <v>0</v>
      </c>
      <c r="AP117" s="63">
        <f t="shared" si="69"/>
        <v>0</v>
      </c>
      <c r="AQ117" s="63">
        <f t="shared" si="69"/>
        <v>0</v>
      </c>
      <c r="AR117" s="63">
        <f t="shared" si="69"/>
        <v>0</v>
      </c>
      <c r="AS117" s="63">
        <f t="shared" si="69"/>
        <v>0</v>
      </c>
      <c r="AT117" s="63">
        <f t="shared" si="69"/>
        <v>0</v>
      </c>
      <c r="AU117" s="63">
        <f>SUM(AU118:AU120)</f>
        <v>0</v>
      </c>
      <c r="AV117" s="63">
        <f t="shared" si="69"/>
        <v>0</v>
      </c>
      <c r="AW117" s="63">
        <f>SUM(AW118:AW120)</f>
        <v>0</v>
      </c>
      <c r="AX117" s="63">
        <f t="shared" si="69"/>
        <v>0</v>
      </c>
      <c r="AY117" s="63">
        <f t="shared" si="69"/>
        <v>0</v>
      </c>
      <c r="AZ117" s="63">
        <f t="shared" si="69"/>
        <v>0</v>
      </c>
      <c r="BA117" s="63">
        <f t="shared" si="69"/>
        <v>0</v>
      </c>
      <c r="BB117" s="68"/>
      <c r="BD117" s="70"/>
    </row>
    <row r="118" spans="1:56" s="69" customFormat="1" ht="15.75" hidden="1">
      <c r="A118" s="42"/>
      <c r="B118" s="65"/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64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 t="s">
        <v>44</v>
      </c>
      <c r="AE118" s="63" t="s">
        <v>44</v>
      </c>
      <c r="AF118" s="63">
        <v>0</v>
      </c>
      <c r="AG118" s="63">
        <v>0</v>
      </c>
      <c r="AH118" s="63" t="s">
        <v>44</v>
      </c>
      <c r="AI118" s="63" t="s">
        <v>44</v>
      </c>
      <c r="AJ118" s="63" t="s">
        <v>44</v>
      </c>
      <c r="AK118" s="63" t="s">
        <v>44</v>
      </c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8"/>
      <c r="BD118" s="70"/>
    </row>
    <row r="119" spans="1:56" s="69" customFormat="1" ht="15.75" hidden="1">
      <c r="A119" s="42"/>
      <c r="B119" s="65"/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64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 t="s">
        <v>44</v>
      </c>
      <c r="AE119" s="63" t="s">
        <v>44</v>
      </c>
      <c r="AF119" s="63">
        <v>0</v>
      </c>
      <c r="AG119" s="63">
        <v>0</v>
      </c>
      <c r="AH119" s="63" t="s">
        <v>44</v>
      </c>
      <c r="AI119" s="63" t="s">
        <v>44</v>
      </c>
      <c r="AJ119" s="63" t="s">
        <v>44</v>
      </c>
      <c r="AK119" s="63" t="s">
        <v>44</v>
      </c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8"/>
      <c r="BD119" s="70"/>
    </row>
    <row r="120" spans="1:56" s="69" customFormat="1" ht="15.75" hidden="1">
      <c r="A120" s="42"/>
      <c r="B120" s="43"/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64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 t="s">
        <v>44</v>
      </c>
      <c r="AE120" s="63" t="s">
        <v>44</v>
      </c>
      <c r="AF120" s="63">
        <v>0</v>
      </c>
      <c r="AG120" s="63">
        <v>0</v>
      </c>
      <c r="AH120" s="63" t="s">
        <v>44</v>
      </c>
      <c r="AI120" s="63" t="s">
        <v>44</v>
      </c>
      <c r="AJ120" s="63" t="s">
        <v>44</v>
      </c>
      <c r="AK120" s="63" t="s">
        <v>44</v>
      </c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8"/>
      <c r="BD120" s="70"/>
    </row>
    <row r="121" spans="1:56" s="69" customFormat="1" ht="47.25">
      <c r="A121" s="42" t="s">
        <v>145</v>
      </c>
      <c r="B121" s="43" t="s">
        <v>146</v>
      </c>
      <c r="C121" s="42" t="s">
        <v>44</v>
      </c>
      <c r="D121" s="43">
        <f t="shared" ref="D121:AB121" si="70">SUM(D122:D124)</f>
        <v>0</v>
      </c>
      <c r="E121" s="63">
        <f t="shared" si="70"/>
        <v>0</v>
      </c>
      <c r="F121" s="43">
        <f>SUM(F122:F124)</f>
        <v>0</v>
      </c>
      <c r="G121" s="63"/>
      <c r="H121" s="43">
        <f t="shared" si="70"/>
        <v>0</v>
      </c>
      <c r="I121" s="63">
        <f t="shared" si="70"/>
        <v>0</v>
      </c>
      <c r="J121" s="43">
        <f t="shared" si="70"/>
        <v>0</v>
      </c>
      <c r="K121" s="63">
        <f t="shared" si="70"/>
        <v>0</v>
      </c>
      <c r="L121" s="67">
        <f t="shared" si="70"/>
        <v>0</v>
      </c>
      <c r="M121" s="67">
        <f>SUM(M122:M124)</f>
        <v>0</v>
      </c>
      <c r="N121" s="43">
        <f t="shared" si="70"/>
        <v>0</v>
      </c>
      <c r="O121" s="43">
        <f>SUM(O122:O124)</f>
        <v>0</v>
      </c>
      <c r="P121" s="43">
        <f t="shared" si="70"/>
        <v>0</v>
      </c>
      <c r="Q121" s="63">
        <f t="shared" si="70"/>
        <v>0</v>
      </c>
      <c r="R121" s="43">
        <f t="shared" si="70"/>
        <v>0</v>
      </c>
      <c r="S121" s="63">
        <f t="shared" si="70"/>
        <v>0</v>
      </c>
      <c r="T121" s="43">
        <f t="shared" si="70"/>
        <v>0</v>
      </c>
      <c r="U121" s="43">
        <f t="shared" si="70"/>
        <v>0</v>
      </c>
      <c r="V121" s="43">
        <f t="shared" si="70"/>
        <v>0</v>
      </c>
      <c r="W121" s="43">
        <f t="shared" si="70"/>
        <v>0</v>
      </c>
      <c r="X121" s="43">
        <f t="shared" si="70"/>
        <v>0</v>
      </c>
      <c r="Y121" s="43">
        <f t="shared" si="70"/>
        <v>0</v>
      </c>
      <c r="Z121" s="43">
        <f t="shared" si="70"/>
        <v>0</v>
      </c>
      <c r="AA121" s="63">
        <f t="shared" si="70"/>
        <v>0</v>
      </c>
      <c r="AB121" s="43">
        <f t="shared" si="70"/>
        <v>0</v>
      </c>
      <c r="AC121" s="43">
        <f>SUM(AC122:AC124)</f>
        <v>0</v>
      </c>
      <c r="AD121" s="43" t="s">
        <v>44</v>
      </c>
      <c r="AE121" s="63" t="s">
        <v>44</v>
      </c>
      <c r="AF121" s="43">
        <v>0</v>
      </c>
      <c r="AG121" s="63">
        <v>0</v>
      </c>
      <c r="AH121" s="43" t="s">
        <v>44</v>
      </c>
      <c r="AI121" s="63" t="s">
        <v>44</v>
      </c>
      <c r="AJ121" s="43" t="s">
        <v>44</v>
      </c>
      <c r="AK121" s="63" t="s">
        <v>44</v>
      </c>
      <c r="AL121" s="43">
        <f t="shared" ref="AL121:BA121" si="71">SUM(AL122:AL124)</f>
        <v>0</v>
      </c>
      <c r="AM121" s="63">
        <f t="shared" si="71"/>
        <v>0</v>
      </c>
      <c r="AN121" s="43">
        <f t="shared" si="71"/>
        <v>0</v>
      </c>
      <c r="AO121" s="43">
        <f t="shared" si="71"/>
        <v>0</v>
      </c>
      <c r="AP121" s="43">
        <f t="shared" si="71"/>
        <v>0</v>
      </c>
      <c r="AQ121" s="43">
        <f t="shared" si="71"/>
        <v>0</v>
      </c>
      <c r="AR121" s="43">
        <f t="shared" si="71"/>
        <v>0</v>
      </c>
      <c r="AS121" s="43">
        <f t="shared" si="71"/>
        <v>0</v>
      </c>
      <c r="AT121" s="43">
        <f t="shared" si="71"/>
        <v>0</v>
      </c>
      <c r="AU121" s="43">
        <f>SUM(AU122:AU124)</f>
        <v>0</v>
      </c>
      <c r="AV121" s="43">
        <f t="shared" si="71"/>
        <v>0</v>
      </c>
      <c r="AW121" s="43">
        <f>SUM(AW122:AW124)</f>
        <v>0</v>
      </c>
      <c r="AX121" s="43">
        <f t="shared" si="71"/>
        <v>0</v>
      </c>
      <c r="AY121" s="63">
        <f t="shared" si="71"/>
        <v>0</v>
      </c>
      <c r="AZ121" s="43">
        <f t="shared" si="71"/>
        <v>0</v>
      </c>
      <c r="BA121" s="43">
        <f t="shared" si="71"/>
        <v>0</v>
      </c>
      <c r="BB121" s="68"/>
      <c r="BD121" s="70"/>
    </row>
    <row r="122" spans="1:56" s="69" customFormat="1" ht="15.75" hidden="1">
      <c r="A122" s="42"/>
      <c r="B122" s="65"/>
      <c r="C122" s="63"/>
      <c r="D122" s="43"/>
      <c r="E122" s="43"/>
      <c r="F122" s="43"/>
      <c r="G122" s="43"/>
      <c r="H122" s="43"/>
      <c r="I122" s="43"/>
      <c r="J122" s="43"/>
      <c r="K122" s="43"/>
      <c r="L122" s="67"/>
      <c r="M122" s="67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 t="s">
        <v>44</v>
      </c>
      <c r="AE122" s="43" t="s">
        <v>44</v>
      </c>
      <c r="AF122" s="43">
        <v>0</v>
      </c>
      <c r="AG122" s="43">
        <v>0</v>
      </c>
      <c r="AH122" s="43" t="s">
        <v>44</v>
      </c>
      <c r="AI122" s="43" t="s">
        <v>44</v>
      </c>
      <c r="AJ122" s="43" t="s">
        <v>44</v>
      </c>
      <c r="AK122" s="43" t="s">
        <v>44</v>
      </c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68"/>
      <c r="BD122" s="70"/>
    </row>
    <row r="123" spans="1:56" s="69" customFormat="1" ht="15.75" hidden="1">
      <c r="A123" s="42"/>
      <c r="B123" s="65"/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64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 t="s">
        <v>44</v>
      </c>
      <c r="AE123" s="63" t="s">
        <v>44</v>
      </c>
      <c r="AF123" s="63">
        <v>0</v>
      </c>
      <c r="AG123" s="63">
        <v>0</v>
      </c>
      <c r="AH123" s="63" t="s">
        <v>44</v>
      </c>
      <c r="AI123" s="63" t="s">
        <v>44</v>
      </c>
      <c r="AJ123" s="63" t="s">
        <v>44</v>
      </c>
      <c r="AK123" s="63" t="s">
        <v>44</v>
      </c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8"/>
      <c r="BD123" s="70"/>
    </row>
    <row r="124" spans="1:56" s="69" customFormat="1" ht="15.75" hidden="1">
      <c r="A124" s="42"/>
      <c r="B124" s="43"/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64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 t="s">
        <v>44</v>
      </c>
      <c r="AE124" s="63" t="s">
        <v>44</v>
      </c>
      <c r="AF124" s="63">
        <v>0</v>
      </c>
      <c r="AG124" s="63">
        <v>0</v>
      </c>
      <c r="AH124" s="63" t="s">
        <v>44</v>
      </c>
      <c r="AI124" s="63" t="s">
        <v>44</v>
      </c>
      <c r="AJ124" s="63" t="s">
        <v>44</v>
      </c>
      <c r="AK124" s="63" t="s">
        <v>44</v>
      </c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8"/>
      <c r="BD124" s="70"/>
    </row>
    <row r="125" spans="1:56" s="69" customFormat="1" ht="63">
      <c r="A125" s="42" t="s">
        <v>147</v>
      </c>
      <c r="B125" s="43" t="s">
        <v>148</v>
      </c>
      <c r="C125" s="42" t="s">
        <v>44</v>
      </c>
      <c r="D125" s="63">
        <f>SUM(D126:D127)</f>
        <v>0</v>
      </c>
      <c r="E125" s="63">
        <f>SUM(E126:E127)</f>
        <v>0</v>
      </c>
      <c r="F125" s="63">
        <f>SUM(F126:F127)</f>
        <v>0</v>
      </c>
      <c r="G125" s="63"/>
      <c r="H125" s="63">
        <f t="shared" ref="H125:AC125" si="72">SUM(H126:H127)</f>
        <v>0</v>
      </c>
      <c r="I125" s="63">
        <f t="shared" si="72"/>
        <v>0</v>
      </c>
      <c r="J125" s="63">
        <f t="shared" si="72"/>
        <v>0</v>
      </c>
      <c r="K125" s="63">
        <f t="shared" si="72"/>
        <v>0</v>
      </c>
      <c r="L125" s="64">
        <f t="shared" si="72"/>
        <v>0</v>
      </c>
      <c r="M125" s="64">
        <f t="shared" si="72"/>
        <v>0</v>
      </c>
      <c r="N125" s="63">
        <f t="shared" si="72"/>
        <v>0</v>
      </c>
      <c r="O125" s="63">
        <f t="shared" si="72"/>
        <v>0</v>
      </c>
      <c r="P125" s="63">
        <f t="shared" si="72"/>
        <v>0</v>
      </c>
      <c r="Q125" s="63">
        <f t="shared" si="72"/>
        <v>0</v>
      </c>
      <c r="R125" s="63">
        <f t="shared" si="72"/>
        <v>0</v>
      </c>
      <c r="S125" s="63">
        <f t="shared" si="72"/>
        <v>0</v>
      </c>
      <c r="T125" s="63">
        <f t="shared" si="72"/>
        <v>0</v>
      </c>
      <c r="U125" s="63">
        <f t="shared" si="72"/>
        <v>0</v>
      </c>
      <c r="V125" s="63">
        <f t="shared" si="72"/>
        <v>0</v>
      </c>
      <c r="W125" s="63">
        <f t="shared" si="72"/>
        <v>0</v>
      </c>
      <c r="X125" s="63">
        <f t="shared" si="72"/>
        <v>0</v>
      </c>
      <c r="Y125" s="63">
        <f t="shared" si="72"/>
        <v>0</v>
      </c>
      <c r="Z125" s="63">
        <f t="shared" si="72"/>
        <v>0</v>
      </c>
      <c r="AA125" s="63">
        <f t="shared" si="72"/>
        <v>0</v>
      </c>
      <c r="AB125" s="63">
        <f t="shared" si="72"/>
        <v>0</v>
      </c>
      <c r="AC125" s="63">
        <f t="shared" si="72"/>
        <v>0</v>
      </c>
      <c r="AD125" s="63" t="s">
        <v>44</v>
      </c>
      <c r="AE125" s="63" t="s">
        <v>44</v>
      </c>
      <c r="AF125" s="63">
        <v>0</v>
      </c>
      <c r="AG125" s="63">
        <v>0</v>
      </c>
      <c r="AH125" s="63" t="s">
        <v>44</v>
      </c>
      <c r="AI125" s="63" t="s">
        <v>44</v>
      </c>
      <c r="AJ125" s="63" t="s">
        <v>44</v>
      </c>
      <c r="AK125" s="63" t="s">
        <v>44</v>
      </c>
      <c r="AL125" s="63">
        <f t="shared" ref="AL125:BA125" si="73">SUM(AL126:AL127)</f>
        <v>0</v>
      </c>
      <c r="AM125" s="63">
        <f t="shared" si="73"/>
        <v>0</v>
      </c>
      <c r="AN125" s="63">
        <f t="shared" si="73"/>
        <v>0</v>
      </c>
      <c r="AO125" s="63">
        <f t="shared" si="73"/>
        <v>0</v>
      </c>
      <c r="AP125" s="63">
        <f t="shared" si="73"/>
        <v>0</v>
      </c>
      <c r="AQ125" s="63">
        <f t="shared" si="73"/>
        <v>0</v>
      </c>
      <c r="AR125" s="63">
        <f t="shared" si="73"/>
        <v>0</v>
      </c>
      <c r="AS125" s="63">
        <f t="shared" si="73"/>
        <v>0</v>
      </c>
      <c r="AT125" s="63">
        <f t="shared" si="73"/>
        <v>0</v>
      </c>
      <c r="AU125" s="63">
        <f t="shared" si="73"/>
        <v>0</v>
      </c>
      <c r="AV125" s="63">
        <f t="shared" si="73"/>
        <v>0</v>
      </c>
      <c r="AW125" s="63">
        <f t="shared" si="73"/>
        <v>0</v>
      </c>
      <c r="AX125" s="63">
        <f t="shared" si="73"/>
        <v>0</v>
      </c>
      <c r="AY125" s="63">
        <f t="shared" si="73"/>
        <v>0</v>
      </c>
      <c r="AZ125" s="63">
        <f t="shared" si="73"/>
        <v>0</v>
      </c>
      <c r="BA125" s="63">
        <f t="shared" si="73"/>
        <v>0</v>
      </c>
      <c r="BB125" s="68"/>
      <c r="BD125" s="70"/>
    </row>
    <row r="126" spans="1:56" s="69" customFormat="1" ht="31.5" hidden="1">
      <c r="A126" s="55" t="s">
        <v>149</v>
      </c>
      <c r="B126" s="81" t="s">
        <v>150</v>
      </c>
      <c r="C126" s="82"/>
      <c r="D126" s="63"/>
      <c r="E126" s="63"/>
      <c r="F126" s="63"/>
      <c r="G126" s="63"/>
      <c r="H126" s="63"/>
      <c r="I126" s="63"/>
      <c r="J126" s="63"/>
      <c r="K126" s="63"/>
      <c r="L126" s="64"/>
      <c r="M126" s="64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 t="s">
        <v>44</v>
      </c>
      <c r="AE126" s="63" t="s">
        <v>44</v>
      </c>
      <c r="AF126" s="63">
        <v>0</v>
      </c>
      <c r="AG126" s="63">
        <v>0</v>
      </c>
      <c r="AH126" s="63" t="s">
        <v>44</v>
      </c>
      <c r="AI126" s="63" t="s">
        <v>44</v>
      </c>
      <c r="AJ126" s="63" t="s">
        <v>44</v>
      </c>
      <c r="AK126" s="63" t="s">
        <v>44</v>
      </c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8"/>
      <c r="BD126" s="70"/>
    </row>
    <row r="127" spans="1:56" s="69" customFormat="1" ht="15.75" hidden="1">
      <c r="A127" s="42"/>
      <c r="B127" s="43"/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64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8"/>
      <c r="BD127" s="70"/>
    </row>
    <row r="128" spans="1:56" s="69" customFormat="1" ht="63">
      <c r="A128" s="42" t="s">
        <v>151</v>
      </c>
      <c r="B128" s="43" t="s">
        <v>152</v>
      </c>
      <c r="C128" s="42" t="s">
        <v>44</v>
      </c>
      <c r="D128" s="63">
        <f t="shared" ref="D128:AB128" si="74">SUM(D129:D131)</f>
        <v>0</v>
      </c>
      <c r="E128" s="63">
        <f t="shared" si="74"/>
        <v>0</v>
      </c>
      <c r="F128" s="63">
        <f>SUM(F129:F131)</f>
        <v>0</v>
      </c>
      <c r="G128" s="63"/>
      <c r="H128" s="63">
        <f t="shared" si="74"/>
        <v>0</v>
      </c>
      <c r="I128" s="63">
        <f t="shared" si="74"/>
        <v>0</v>
      </c>
      <c r="J128" s="63">
        <f t="shared" si="74"/>
        <v>0</v>
      </c>
      <c r="K128" s="63">
        <f t="shared" si="74"/>
        <v>0</v>
      </c>
      <c r="L128" s="64">
        <f t="shared" si="74"/>
        <v>0</v>
      </c>
      <c r="M128" s="64">
        <f>SUM(M129:M131)</f>
        <v>0</v>
      </c>
      <c r="N128" s="63">
        <f t="shared" si="74"/>
        <v>0</v>
      </c>
      <c r="O128" s="63">
        <f>SUM(O129:O131)</f>
        <v>0</v>
      </c>
      <c r="P128" s="63">
        <f t="shared" si="74"/>
        <v>0</v>
      </c>
      <c r="Q128" s="63">
        <f t="shared" si="74"/>
        <v>0</v>
      </c>
      <c r="R128" s="63">
        <f t="shared" si="74"/>
        <v>0</v>
      </c>
      <c r="S128" s="63">
        <f t="shared" si="74"/>
        <v>0</v>
      </c>
      <c r="T128" s="63">
        <f t="shared" si="74"/>
        <v>0</v>
      </c>
      <c r="U128" s="63">
        <f t="shared" si="74"/>
        <v>0</v>
      </c>
      <c r="V128" s="63">
        <f t="shared" si="74"/>
        <v>0</v>
      </c>
      <c r="W128" s="63">
        <f t="shared" si="74"/>
        <v>0</v>
      </c>
      <c r="X128" s="63">
        <f t="shared" si="74"/>
        <v>0</v>
      </c>
      <c r="Y128" s="63">
        <f t="shared" si="74"/>
        <v>0</v>
      </c>
      <c r="Z128" s="63">
        <f t="shared" si="74"/>
        <v>0</v>
      </c>
      <c r="AA128" s="63">
        <f t="shared" si="74"/>
        <v>0</v>
      </c>
      <c r="AB128" s="63">
        <f t="shared" si="74"/>
        <v>0</v>
      </c>
      <c r="AC128" s="63">
        <f>SUM(AC129:AC131)</f>
        <v>0</v>
      </c>
      <c r="AD128" s="63" t="s">
        <v>44</v>
      </c>
      <c r="AE128" s="63" t="s">
        <v>44</v>
      </c>
      <c r="AF128" s="63">
        <v>0</v>
      </c>
      <c r="AG128" s="63">
        <v>0</v>
      </c>
      <c r="AH128" s="63" t="s">
        <v>44</v>
      </c>
      <c r="AI128" s="63" t="s">
        <v>44</v>
      </c>
      <c r="AJ128" s="63" t="s">
        <v>44</v>
      </c>
      <c r="AK128" s="63" t="s">
        <v>44</v>
      </c>
      <c r="AL128" s="63">
        <f t="shared" ref="AL128:BA128" si="75">SUM(AL129:AL131)</f>
        <v>0</v>
      </c>
      <c r="AM128" s="63">
        <f t="shared" si="75"/>
        <v>0</v>
      </c>
      <c r="AN128" s="63">
        <f t="shared" si="75"/>
        <v>0</v>
      </c>
      <c r="AO128" s="63">
        <f t="shared" si="75"/>
        <v>0</v>
      </c>
      <c r="AP128" s="63">
        <f t="shared" si="75"/>
        <v>0</v>
      </c>
      <c r="AQ128" s="63">
        <f t="shared" si="75"/>
        <v>0</v>
      </c>
      <c r="AR128" s="63">
        <f t="shared" si="75"/>
        <v>0</v>
      </c>
      <c r="AS128" s="63">
        <f t="shared" si="75"/>
        <v>0</v>
      </c>
      <c r="AT128" s="63">
        <f t="shared" si="75"/>
        <v>0</v>
      </c>
      <c r="AU128" s="63">
        <f>SUM(AU129:AU131)</f>
        <v>0</v>
      </c>
      <c r="AV128" s="63">
        <f t="shared" si="75"/>
        <v>0</v>
      </c>
      <c r="AW128" s="63">
        <f>SUM(AW129:AW131)</f>
        <v>0</v>
      </c>
      <c r="AX128" s="63">
        <f t="shared" si="75"/>
        <v>0</v>
      </c>
      <c r="AY128" s="63">
        <f t="shared" si="75"/>
        <v>0</v>
      </c>
      <c r="AZ128" s="63">
        <f t="shared" si="75"/>
        <v>0</v>
      </c>
      <c r="BA128" s="63">
        <f t="shared" si="75"/>
        <v>0</v>
      </c>
      <c r="BB128" s="68"/>
      <c r="BD128" s="70"/>
    </row>
    <row r="129" spans="1:56" s="85" customFormat="1" ht="41.25" hidden="1" customHeight="1">
      <c r="A129" s="55" t="s">
        <v>153</v>
      </c>
      <c r="B129" s="72" t="s">
        <v>154</v>
      </c>
      <c r="C129" s="83"/>
      <c r="D129" s="74">
        <v>0</v>
      </c>
      <c r="E129" s="74"/>
      <c r="F129" s="74">
        <v>0</v>
      </c>
      <c r="G129" s="74"/>
      <c r="H129" s="74">
        <v>0</v>
      </c>
      <c r="I129" s="74"/>
      <c r="J129" s="74">
        <v>0</v>
      </c>
      <c r="K129" s="74"/>
      <c r="L129" s="75">
        <v>0</v>
      </c>
      <c r="M129" s="75">
        <v>0</v>
      </c>
      <c r="N129" s="74">
        <v>0</v>
      </c>
      <c r="O129" s="74">
        <v>0</v>
      </c>
      <c r="P129" s="74">
        <v>0</v>
      </c>
      <c r="Q129" s="74"/>
      <c r="R129" s="74">
        <v>0</v>
      </c>
      <c r="S129" s="74"/>
      <c r="T129" s="74">
        <v>0</v>
      </c>
      <c r="U129" s="74">
        <v>0</v>
      </c>
      <c r="V129" s="74">
        <v>0</v>
      </c>
      <c r="W129" s="74">
        <v>0</v>
      </c>
      <c r="X129" s="74">
        <v>0</v>
      </c>
      <c r="Y129" s="74">
        <v>0</v>
      </c>
      <c r="Z129" s="74">
        <v>0</v>
      </c>
      <c r="AA129" s="74"/>
      <c r="AB129" s="74">
        <v>0</v>
      </c>
      <c r="AC129" s="74">
        <v>0</v>
      </c>
      <c r="AD129" s="74" t="s">
        <v>44</v>
      </c>
      <c r="AE129" s="74" t="s">
        <v>44</v>
      </c>
      <c r="AF129" s="74">
        <v>0</v>
      </c>
      <c r="AG129" s="74">
        <v>0</v>
      </c>
      <c r="AH129" s="74" t="s">
        <v>44</v>
      </c>
      <c r="AI129" s="74" t="s">
        <v>44</v>
      </c>
      <c r="AJ129" s="74" t="s">
        <v>44</v>
      </c>
      <c r="AK129" s="74" t="s">
        <v>44</v>
      </c>
      <c r="AL129" s="74">
        <v>0</v>
      </c>
      <c r="AM129" s="74"/>
      <c r="AN129" s="74">
        <v>0</v>
      </c>
      <c r="AO129" s="74">
        <v>0</v>
      </c>
      <c r="AP129" s="74">
        <v>0</v>
      </c>
      <c r="AQ129" s="74">
        <v>0</v>
      </c>
      <c r="AR129" s="74">
        <v>0</v>
      </c>
      <c r="AS129" s="74">
        <v>0</v>
      </c>
      <c r="AT129" s="74">
        <v>0</v>
      </c>
      <c r="AU129" s="74">
        <v>0</v>
      </c>
      <c r="AV129" s="74">
        <v>0</v>
      </c>
      <c r="AW129" s="74">
        <v>0</v>
      </c>
      <c r="AX129" s="74">
        <v>0</v>
      </c>
      <c r="AY129" s="74"/>
      <c r="AZ129" s="74">
        <v>0</v>
      </c>
      <c r="BA129" s="74">
        <v>0</v>
      </c>
      <c r="BB129" s="84"/>
      <c r="BD129" s="86"/>
    </row>
    <row r="130" spans="1:56" s="85" customFormat="1" ht="15.75" hidden="1">
      <c r="A130" s="55"/>
      <c r="B130" s="72"/>
      <c r="C130" s="73"/>
      <c r="D130" s="63"/>
      <c r="E130" s="63"/>
      <c r="F130" s="63"/>
      <c r="G130" s="63"/>
      <c r="H130" s="63"/>
      <c r="I130" s="63"/>
      <c r="J130" s="63"/>
      <c r="K130" s="63"/>
      <c r="L130" s="64"/>
      <c r="M130" s="64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 t="s">
        <v>44</v>
      </c>
      <c r="AE130" s="63" t="s">
        <v>44</v>
      </c>
      <c r="AF130" s="63">
        <v>0</v>
      </c>
      <c r="AG130" s="63">
        <v>0</v>
      </c>
      <c r="AH130" s="63" t="s">
        <v>44</v>
      </c>
      <c r="AI130" s="63" t="s">
        <v>44</v>
      </c>
      <c r="AJ130" s="63" t="s">
        <v>44</v>
      </c>
      <c r="AK130" s="63" t="s">
        <v>44</v>
      </c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84"/>
      <c r="BD130" s="86"/>
    </row>
    <row r="131" spans="1:56" s="85" customFormat="1" ht="15.75" hidden="1">
      <c r="A131" s="55"/>
      <c r="B131" s="87"/>
      <c r="C131" s="74"/>
      <c r="D131" s="74"/>
      <c r="E131" s="74"/>
      <c r="F131" s="74"/>
      <c r="G131" s="74"/>
      <c r="H131" s="74"/>
      <c r="I131" s="74"/>
      <c r="J131" s="74"/>
      <c r="K131" s="74"/>
      <c r="L131" s="75"/>
      <c r="M131" s="75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 t="s">
        <v>44</v>
      </c>
      <c r="AE131" s="74" t="s">
        <v>44</v>
      </c>
      <c r="AF131" s="74">
        <v>0</v>
      </c>
      <c r="AG131" s="74">
        <v>0</v>
      </c>
      <c r="AH131" s="74" t="s">
        <v>44</v>
      </c>
      <c r="AI131" s="74" t="s">
        <v>44</v>
      </c>
      <c r="AJ131" s="74" t="s">
        <v>44</v>
      </c>
      <c r="AK131" s="74" t="s">
        <v>44</v>
      </c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84"/>
      <c r="BD131" s="86"/>
    </row>
    <row r="132" spans="1:56" s="69" customFormat="1" ht="47.25">
      <c r="A132" s="42" t="s">
        <v>155</v>
      </c>
      <c r="B132" s="43" t="s">
        <v>156</v>
      </c>
      <c r="C132" s="42" t="s">
        <v>44</v>
      </c>
      <c r="D132" s="63">
        <f t="shared" ref="D132:AB132" si="76">SUM(D133:D135)</f>
        <v>0</v>
      </c>
      <c r="E132" s="63">
        <f t="shared" si="76"/>
        <v>0</v>
      </c>
      <c r="F132" s="63">
        <f>SUM(F133:F135)</f>
        <v>0</v>
      </c>
      <c r="G132" s="63"/>
      <c r="H132" s="63">
        <f t="shared" si="76"/>
        <v>0</v>
      </c>
      <c r="I132" s="63">
        <f t="shared" si="76"/>
        <v>0</v>
      </c>
      <c r="J132" s="63">
        <f t="shared" si="76"/>
        <v>0</v>
      </c>
      <c r="K132" s="63">
        <f t="shared" si="76"/>
        <v>0</v>
      </c>
      <c r="L132" s="64">
        <f t="shared" si="76"/>
        <v>0</v>
      </c>
      <c r="M132" s="64">
        <f>SUM(M133:M135)</f>
        <v>0</v>
      </c>
      <c r="N132" s="63">
        <f t="shared" si="76"/>
        <v>0</v>
      </c>
      <c r="O132" s="63">
        <f>SUM(O133:O135)</f>
        <v>0</v>
      </c>
      <c r="P132" s="63">
        <f t="shared" si="76"/>
        <v>0</v>
      </c>
      <c r="Q132" s="63">
        <f t="shared" si="76"/>
        <v>0</v>
      </c>
      <c r="R132" s="63">
        <f t="shared" si="76"/>
        <v>0</v>
      </c>
      <c r="S132" s="63">
        <f t="shared" si="76"/>
        <v>0</v>
      </c>
      <c r="T132" s="63">
        <f t="shared" si="76"/>
        <v>0</v>
      </c>
      <c r="U132" s="63">
        <f t="shared" si="76"/>
        <v>0</v>
      </c>
      <c r="V132" s="63">
        <f t="shared" si="76"/>
        <v>0</v>
      </c>
      <c r="W132" s="63">
        <f t="shared" si="76"/>
        <v>0</v>
      </c>
      <c r="X132" s="63">
        <f t="shared" si="76"/>
        <v>0</v>
      </c>
      <c r="Y132" s="63">
        <f t="shared" si="76"/>
        <v>0</v>
      </c>
      <c r="Z132" s="63">
        <f t="shared" si="76"/>
        <v>0</v>
      </c>
      <c r="AA132" s="63">
        <f t="shared" si="76"/>
        <v>0</v>
      </c>
      <c r="AB132" s="63">
        <f t="shared" si="76"/>
        <v>0</v>
      </c>
      <c r="AC132" s="63">
        <f>SUM(AC133:AC135)</f>
        <v>0</v>
      </c>
      <c r="AD132" s="63" t="s">
        <v>44</v>
      </c>
      <c r="AE132" s="63" t="s">
        <v>44</v>
      </c>
      <c r="AF132" s="63">
        <v>0</v>
      </c>
      <c r="AG132" s="63">
        <v>0</v>
      </c>
      <c r="AH132" s="63" t="s">
        <v>44</v>
      </c>
      <c r="AI132" s="63" t="s">
        <v>44</v>
      </c>
      <c r="AJ132" s="63" t="s">
        <v>44</v>
      </c>
      <c r="AK132" s="63" t="s">
        <v>44</v>
      </c>
      <c r="AL132" s="63">
        <f t="shared" ref="AL132:BA132" si="77">SUM(AL133:AL135)</f>
        <v>0</v>
      </c>
      <c r="AM132" s="63">
        <f t="shared" si="77"/>
        <v>0</v>
      </c>
      <c r="AN132" s="63">
        <f t="shared" si="77"/>
        <v>0</v>
      </c>
      <c r="AO132" s="63">
        <f t="shared" si="77"/>
        <v>0</v>
      </c>
      <c r="AP132" s="63">
        <f t="shared" si="77"/>
        <v>0</v>
      </c>
      <c r="AQ132" s="63">
        <f t="shared" si="77"/>
        <v>0</v>
      </c>
      <c r="AR132" s="63">
        <f t="shared" si="77"/>
        <v>0</v>
      </c>
      <c r="AS132" s="63">
        <f t="shared" si="77"/>
        <v>0</v>
      </c>
      <c r="AT132" s="63">
        <f t="shared" si="77"/>
        <v>0</v>
      </c>
      <c r="AU132" s="63">
        <f>SUM(AU133:AU135)</f>
        <v>0</v>
      </c>
      <c r="AV132" s="63">
        <f t="shared" si="77"/>
        <v>0</v>
      </c>
      <c r="AW132" s="63">
        <f>SUM(AW133:AW135)</f>
        <v>0</v>
      </c>
      <c r="AX132" s="63">
        <f t="shared" si="77"/>
        <v>0</v>
      </c>
      <c r="AY132" s="63">
        <f t="shared" si="77"/>
        <v>0</v>
      </c>
      <c r="AZ132" s="63">
        <f t="shared" si="77"/>
        <v>0</v>
      </c>
      <c r="BA132" s="63">
        <f t="shared" si="77"/>
        <v>0</v>
      </c>
      <c r="BB132" s="68"/>
      <c r="BD132" s="70"/>
    </row>
    <row r="133" spans="1:56" s="85" customFormat="1" ht="15.75" hidden="1">
      <c r="A133" s="55"/>
      <c r="B133" s="72"/>
      <c r="C133" s="74"/>
      <c r="D133" s="63"/>
      <c r="E133" s="63"/>
      <c r="F133" s="63"/>
      <c r="G133" s="63"/>
      <c r="H133" s="63"/>
      <c r="I133" s="63"/>
      <c r="J133" s="63"/>
      <c r="K133" s="63"/>
      <c r="L133" s="64"/>
      <c r="M133" s="64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 t="s">
        <v>44</v>
      </c>
      <c r="AE133" s="63" t="s">
        <v>44</v>
      </c>
      <c r="AF133" s="63">
        <v>0</v>
      </c>
      <c r="AG133" s="63">
        <v>0</v>
      </c>
      <c r="AH133" s="63" t="s">
        <v>44</v>
      </c>
      <c r="AI133" s="63" t="s">
        <v>44</v>
      </c>
      <c r="AJ133" s="63" t="s">
        <v>44</v>
      </c>
      <c r="AK133" s="63" t="s">
        <v>44</v>
      </c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84"/>
      <c r="BD133" s="86"/>
    </row>
    <row r="134" spans="1:56" s="85" customFormat="1" ht="15.75" hidden="1">
      <c r="A134" s="55"/>
      <c r="B134" s="72"/>
      <c r="C134" s="74"/>
      <c r="D134" s="63"/>
      <c r="E134" s="63"/>
      <c r="F134" s="63"/>
      <c r="G134" s="63"/>
      <c r="H134" s="63"/>
      <c r="I134" s="63"/>
      <c r="J134" s="63"/>
      <c r="K134" s="63"/>
      <c r="L134" s="64"/>
      <c r="M134" s="64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 t="s">
        <v>44</v>
      </c>
      <c r="AE134" s="63" t="s">
        <v>44</v>
      </c>
      <c r="AF134" s="63">
        <v>0</v>
      </c>
      <c r="AG134" s="63">
        <v>0</v>
      </c>
      <c r="AH134" s="63" t="s">
        <v>44</v>
      </c>
      <c r="AI134" s="63" t="s">
        <v>44</v>
      </c>
      <c r="AJ134" s="63" t="s">
        <v>44</v>
      </c>
      <c r="AK134" s="63" t="s">
        <v>44</v>
      </c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84"/>
      <c r="BD134" s="86"/>
    </row>
    <row r="135" spans="1:56" s="85" customFormat="1" ht="15.75" hidden="1">
      <c r="A135" s="55"/>
      <c r="B135" s="87"/>
      <c r="C135" s="74"/>
      <c r="D135" s="74"/>
      <c r="E135" s="74"/>
      <c r="F135" s="74"/>
      <c r="G135" s="74"/>
      <c r="H135" s="74"/>
      <c r="I135" s="74"/>
      <c r="J135" s="74"/>
      <c r="K135" s="74"/>
      <c r="L135" s="75"/>
      <c r="M135" s="75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 t="s">
        <v>44</v>
      </c>
      <c r="AE135" s="74" t="s">
        <v>44</v>
      </c>
      <c r="AF135" s="74">
        <v>0</v>
      </c>
      <c r="AG135" s="74">
        <v>0</v>
      </c>
      <c r="AH135" s="74" t="s">
        <v>44</v>
      </c>
      <c r="AI135" s="74" t="s">
        <v>44</v>
      </c>
      <c r="AJ135" s="74" t="s">
        <v>44</v>
      </c>
      <c r="AK135" s="74" t="s">
        <v>44</v>
      </c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84"/>
      <c r="BD135" s="86"/>
    </row>
    <row r="136" spans="1:56" s="69" customFormat="1" ht="63">
      <c r="A136" s="42" t="s">
        <v>157</v>
      </c>
      <c r="B136" s="43" t="s">
        <v>158</v>
      </c>
      <c r="C136" s="42" t="s">
        <v>44</v>
      </c>
      <c r="D136" s="63">
        <f t="shared" ref="D136:AB136" si="78">SUM(D137:D139)</f>
        <v>0</v>
      </c>
      <c r="E136" s="63">
        <f t="shared" si="78"/>
        <v>0</v>
      </c>
      <c r="F136" s="63">
        <f>SUM(F137:F139)</f>
        <v>0</v>
      </c>
      <c r="G136" s="63"/>
      <c r="H136" s="63">
        <f t="shared" si="78"/>
        <v>0</v>
      </c>
      <c r="I136" s="63">
        <f t="shared" si="78"/>
        <v>0</v>
      </c>
      <c r="J136" s="63">
        <f t="shared" si="78"/>
        <v>0</v>
      </c>
      <c r="K136" s="63">
        <f t="shared" si="78"/>
        <v>0</v>
      </c>
      <c r="L136" s="64">
        <f t="shared" si="78"/>
        <v>0</v>
      </c>
      <c r="M136" s="64">
        <f>SUM(M137:M139)</f>
        <v>0</v>
      </c>
      <c r="N136" s="63">
        <f t="shared" si="78"/>
        <v>0</v>
      </c>
      <c r="O136" s="63">
        <f>SUM(O137:O139)</f>
        <v>0</v>
      </c>
      <c r="P136" s="63">
        <f t="shared" si="78"/>
        <v>0</v>
      </c>
      <c r="Q136" s="63">
        <f t="shared" si="78"/>
        <v>0</v>
      </c>
      <c r="R136" s="63">
        <f t="shared" si="78"/>
        <v>0</v>
      </c>
      <c r="S136" s="63">
        <f t="shared" si="78"/>
        <v>0</v>
      </c>
      <c r="T136" s="63">
        <f t="shared" si="78"/>
        <v>0</v>
      </c>
      <c r="U136" s="63">
        <f t="shared" si="78"/>
        <v>0</v>
      </c>
      <c r="V136" s="63">
        <f t="shared" si="78"/>
        <v>0</v>
      </c>
      <c r="W136" s="63">
        <f t="shared" si="78"/>
        <v>0</v>
      </c>
      <c r="X136" s="63">
        <f t="shared" si="78"/>
        <v>0</v>
      </c>
      <c r="Y136" s="63">
        <f t="shared" si="78"/>
        <v>0</v>
      </c>
      <c r="Z136" s="63">
        <f t="shared" si="78"/>
        <v>0</v>
      </c>
      <c r="AA136" s="63">
        <f t="shared" si="78"/>
        <v>0</v>
      </c>
      <c r="AB136" s="63">
        <f t="shared" si="78"/>
        <v>0</v>
      </c>
      <c r="AC136" s="63">
        <f>SUM(AC137:AC139)</f>
        <v>0</v>
      </c>
      <c r="AD136" s="63">
        <f t="shared" ref="AD136:BA136" si="79">SUM(AD137:AD139)</f>
        <v>0</v>
      </c>
      <c r="AE136" s="63">
        <f t="shared" si="79"/>
        <v>0</v>
      </c>
      <c r="AF136" s="63">
        <f t="shared" si="79"/>
        <v>0</v>
      </c>
      <c r="AG136" s="63">
        <f t="shared" si="79"/>
        <v>0</v>
      </c>
      <c r="AH136" s="63">
        <f t="shared" si="79"/>
        <v>0</v>
      </c>
      <c r="AI136" s="63">
        <f t="shared" si="79"/>
        <v>0</v>
      </c>
      <c r="AJ136" s="63">
        <f t="shared" si="79"/>
        <v>0</v>
      </c>
      <c r="AK136" s="63">
        <f t="shared" si="79"/>
        <v>0</v>
      </c>
      <c r="AL136" s="63">
        <f t="shared" si="79"/>
        <v>0</v>
      </c>
      <c r="AM136" s="63">
        <f t="shared" si="79"/>
        <v>0</v>
      </c>
      <c r="AN136" s="63">
        <f t="shared" si="79"/>
        <v>0</v>
      </c>
      <c r="AO136" s="63">
        <f t="shared" si="79"/>
        <v>0</v>
      </c>
      <c r="AP136" s="63">
        <f t="shared" si="79"/>
        <v>0</v>
      </c>
      <c r="AQ136" s="63">
        <f t="shared" si="79"/>
        <v>0</v>
      </c>
      <c r="AR136" s="63">
        <f t="shared" si="79"/>
        <v>0</v>
      </c>
      <c r="AS136" s="63">
        <f t="shared" si="79"/>
        <v>0</v>
      </c>
      <c r="AT136" s="63">
        <f t="shared" si="79"/>
        <v>0</v>
      </c>
      <c r="AU136" s="63">
        <f>SUM(AU137:AU139)</f>
        <v>0</v>
      </c>
      <c r="AV136" s="63">
        <f t="shared" si="79"/>
        <v>0</v>
      </c>
      <c r="AW136" s="63">
        <f>SUM(AW137:AW139)</f>
        <v>0</v>
      </c>
      <c r="AX136" s="63">
        <f t="shared" si="79"/>
        <v>0</v>
      </c>
      <c r="AY136" s="63">
        <f t="shared" si="79"/>
        <v>0</v>
      </c>
      <c r="AZ136" s="63">
        <f t="shared" si="79"/>
        <v>0</v>
      </c>
      <c r="BA136" s="63">
        <f t="shared" si="79"/>
        <v>0</v>
      </c>
      <c r="BB136" s="68"/>
      <c r="BD136" s="70"/>
    </row>
    <row r="137" spans="1:56" s="85" customFormat="1" ht="15.75" hidden="1">
      <c r="A137" s="55"/>
      <c r="B137" s="72"/>
      <c r="C137" s="74"/>
      <c r="D137" s="74"/>
      <c r="E137" s="74"/>
      <c r="F137" s="74"/>
      <c r="G137" s="74"/>
      <c r="H137" s="74"/>
      <c r="I137" s="74"/>
      <c r="J137" s="74"/>
      <c r="K137" s="74"/>
      <c r="L137" s="75"/>
      <c r="M137" s="75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 t="s">
        <v>44</v>
      </c>
      <c r="AE137" s="74" t="s">
        <v>44</v>
      </c>
      <c r="AF137" s="74">
        <v>0</v>
      </c>
      <c r="AG137" s="74">
        <v>0</v>
      </c>
      <c r="AH137" s="74" t="s">
        <v>44</v>
      </c>
      <c r="AI137" s="74" t="s">
        <v>44</v>
      </c>
      <c r="AJ137" s="74" t="s">
        <v>44</v>
      </c>
      <c r="AK137" s="74" t="s">
        <v>44</v>
      </c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84"/>
      <c r="BD137" s="86"/>
    </row>
    <row r="138" spans="1:56" s="85" customFormat="1" ht="15.75" hidden="1">
      <c r="A138" s="55"/>
      <c r="B138" s="72"/>
      <c r="C138" s="74"/>
      <c r="D138" s="63"/>
      <c r="E138" s="63"/>
      <c r="F138" s="63"/>
      <c r="G138" s="63"/>
      <c r="H138" s="63"/>
      <c r="I138" s="63"/>
      <c r="J138" s="63"/>
      <c r="K138" s="63"/>
      <c r="L138" s="64"/>
      <c r="M138" s="64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 t="s">
        <v>44</v>
      </c>
      <c r="AE138" s="63" t="s">
        <v>44</v>
      </c>
      <c r="AF138" s="63">
        <v>0</v>
      </c>
      <c r="AG138" s="63">
        <v>0</v>
      </c>
      <c r="AH138" s="63" t="s">
        <v>44</v>
      </c>
      <c r="AI138" s="63" t="s">
        <v>44</v>
      </c>
      <c r="AJ138" s="63" t="s">
        <v>44</v>
      </c>
      <c r="AK138" s="63" t="s">
        <v>44</v>
      </c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84"/>
      <c r="BD138" s="86"/>
    </row>
    <row r="139" spans="1:56" s="85" customFormat="1" ht="15.75" hidden="1">
      <c r="A139" s="55"/>
      <c r="B139" s="87"/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75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 t="s">
        <v>44</v>
      </c>
      <c r="AE139" s="74" t="s">
        <v>44</v>
      </c>
      <c r="AF139" s="74">
        <v>0</v>
      </c>
      <c r="AG139" s="74">
        <v>0</v>
      </c>
      <c r="AH139" s="74" t="s">
        <v>44</v>
      </c>
      <c r="AI139" s="74" t="s">
        <v>44</v>
      </c>
      <c r="AJ139" s="74" t="s">
        <v>44</v>
      </c>
      <c r="AK139" s="74" t="s">
        <v>44</v>
      </c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84"/>
      <c r="BD139" s="86"/>
    </row>
    <row r="140" spans="1:56" s="69" customFormat="1" ht="63">
      <c r="A140" s="42" t="s">
        <v>159</v>
      </c>
      <c r="B140" s="43" t="s">
        <v>160</v>
      </c>
      <c r="C140" s="63" t="s">
        <v>44</v>
      </c>
      <c r="D140" s="63">
        <f>D141+D143</f>
        <v>0</v>
      </c>
      <c r="E140" s="63">
        <f>E141+E143</f>
        <v>0</v>
      </c>
      <c r="F140" s="63">
        <f>F141+F143</f>
        <v>0</v>
      </c>
      <c r="G140" s="63"/>
      <c r="H140" s="63">
        <f t="shared" ref="H140:AC140" si="80">H141+H143</f>
        <v>0</v>
      </c>
      <c r="I140" s="63">
        <f t="shared" si="80"/>
        <v>0</v>
      </c>
      <c r="J140" s="63">
        <f t="shared" si="80"/>
        <v>0</v>
      </c>
      <c r="K140" s="63">
        <f t="shared" si="80"/>
        <v>0</v>
      </c>
      <c r="L140" s="64">
        <f t="shared" si="80"/>
        <v>0</v>
      </c>
      <c r="M140" s="64">
        <f t="shared" si="80"/>
        <v>0</v>
      </c>
      <c r="N140" s="63">
        <f t="shared" si="80"/>
        <v>0</v>
      </c>
      <c r="O140" s="63">
        <f t="shared" si="80"/>
        <v>0</v>
      </c>
      <c r="P140" s="63">
        <f t="shared" si="80"/>
        <v>0</v>
      </c>
      <c r="Q140" s="63">
        <f t="shared" si="80"/>
        <v>0</v>
      </c>
      <c r="R140" s="63">
        <f t="shared" si="80"/>
        <v>0</v>
      </c>
      <c r="S140" s="63">
        <f t="shared" si="80"/>
        <v>0</v>
      </c>
      <c r="T140" s="63">
        <f t="shared" si="80"/>
        <v>0</v>
      </c>
      <c r="U140" s="63">
        <f t="shared" si="80"/>
        <v>0</v>
      </c>
      <c r="V140" s="63">
        <f t="shared" si="80"/>
        <v>0</v>
      </c>
      <c r="W140" s="63">
        <f t="shared" si="80"/>
        <v>0</v>
      </c>
      <c r="X140" s="63">
        <f t="shared" si="80"/>
        <v>0</v>
      </c>
      <c r="Y140" s="63">
        <f t="shared" si="80"/>
        <v>0</v>
      </c>
      <c r="Z140" s="63">
        <f t="shared" si="80"/>
        <v>0</v>
      </c>
      <c r="AA140" s="63">
        <f t="shared" si="80"/>
        <v>0</v>
      </c>
      <c r="AB140" s="63">
        <f t="shared" si="80"/>
        <v>0</v>
      </c>
      <c r="AC140" s="63">
        <f t="shared" si="80"/>
        <v>0</v>
      </c>
      <c r="AD140" s="63" t="s">
        <v>44</v>
      </c>
      <c r="AE140" s="63" t="s">
        <v>44</v>
      </c>
      <c r="AF140" s="63">
        <v>0</v>
      </c>
      <c r="AG140" s="63">
        <v>0</v>
      </c>
      <c r="AH140" s="63" t="s">
        <v>44</v>
      </c>
      <c r="AI140" s="63" t="s">
        <v>44</v>
      </c>
      <c r="AJ140" s="63" t="s">
        <v>44</v>
      </c>
      <c r="AK140" s="63" t="s">
        <v>44</v>
      </c>
      <c r="AL140" s="63">
        <f t="shared" ref="AL140:BA140" si="81">AL141+AL143</f>
        <v>0</v>
      </c>
      <c r="AM140" s="63">
        <f t="shared" si="81"/>
        <v>0</v>
      </c>
      <c r="AN140" s="63">
        <f t="shared" si="81"/>
        <v>0</v>
      </c>
      <c r="AO140" s="63">
        <f t="shared" si="81"/>
        <v>0</v>
      </c>
      <c r="AP140" s="63">
        <f t="shared" si="81"/>
        <v>0</v>
      </c>
      <c r="AQ140" s="63">
        <f t="shared" si="81"/>
        <v>0</v>
      </c>
      <c r="AR140" s="63">
        <f t="shared" si="81"/>
        <v>0</v>
      </c>
      <c r="AS140" s="63">
        <f t="shared" si="81"/>
        <v>0</v>
      </c>
      <c r="AT140" s="63">
        <f t="shared" si="81"/>
        <v>47.61488688</v>
      </c>
      <c r="AU140" s="63">
        <f t="shared" si="81"/>
        <v>0</v>
      </c>
      <c r="AV140" s="63">
        <f t="shared" si="81"/>
        <v>0</v>
      </c>
      <c r="AW140" s="63">
        <f t="shared" si="81"/>
        <v>0</v>
      </c>
      <c r="AX140" s="63">
        <f t="shared" si="81"/>
        <v>0</v>
      </c>
      <c r="AY140" s="63">
        <f t="shared" si="81"/>
        <v>0</v>
      </c>
      <c r="AZ140" s="63">
        <f t="shared" si="81"/>
        <v>0</v>
      </c>
      <c r="BA140" s="63">
        <f t="shared" si="81"/>
        <v>0</v>
      </c>
      <c r="BB140" s="68"/>
      <c r="BD140" s="70"/>
    </row>
    <row r="141" spans="1:56" s="69" customFormat="1" ht="31.5">
      <c r="A141" s="42" t="s">
        <v>161</v>
      </c>
      <c r="B141" s="43" t="s">
        <v>162</v>
      </c>
      <c r="C141" s="63" t="s">
        <v>44</v>
      </c>
      <c r="D141" s="63">
        <f>SUM(D142:D145)</f>
        <v>0</v>
      </c>
      <c r="E141" s="63">
        <f>SUM(E142:E142)</f>
        <v>0</v>
      </c>
      <c r="F141" s="63">
        <f>SUM(F142:F142)</f>
        <v>0</v>
      </c>
      <c r="G141" s="63"/>
      <c r="H141" s="63">
        <f>SUM(H142:H145)</f>
        <v>0</v>
      </c>
      <c r="I141" s="63">
        <f t="shared" ref="I141:BA141" si="82">SUM(I142:I142)</f>
        <v>0</v>
      </c>
      <c r="J141" s="63">
        <f t="shared" si="82"/>
        <v>0</v>
      </c>
      <c r="K141" s="63">
        <f t="shared" si="82"/>
        <v>0</v>
      </c>
      <c r="L141" s="64">
        <f>SUM(L142:L145)</f>
        <v>0</v>
      </c>
      <c r="M141" s="64">
        <f t="shared" si="82"/>
        <v>0</v>
      </c>
      <c r="N141" s="63">
        <f>SUM(N142:N145)</f>
        <v>0</v>
      </c>
      <c r="O141" s="63">
        <f t="shared" si="82"/>
        <v>0</v>
      </c>
      <c r="P141" s="63">
        <f>SUM(P142:P145)</f>
        <v>0</v>
      </c>
      <c r="Q141" s="63">
        <f t="shared" si="82"/>
        <v>0</v>
      </c>
      <c r="R141" s="63">
        <f t="shared" si="82"/>
        <v>0</v>
      </c>
      <c r="S141" s="63">
        <f t="shared" si="82"/>
        <v>0</v>
      </c>
      <c r="T141" s="63">
        <f>SUM(T142:T145)</f>
        <v>0</v>
      </c>
      <c r="U141" s="63">
        <f t="shared" si="82"/>
        <v>0</v>
      </c>
      <c r="V141" s="63">
        <f>SUM(V142:V145)</f>
        <v>0</v>
      </c>
      <c r="W141" s="63">
        <f t="shared" si="82"/>
        <v>0</v>
      </c>
      <c r="X141" s="63">
        <f>SUM(X142:X145)</f>
        <v>0</v>
      </c>
      <c r="Y141" s="63">
        <f t="shared" si="82"/>
        <v>0</v>
      </c>
      <c r="Z141" s="63">
        <f t="shared" si="82"/>
        <v>0</v>
      </c>
      <c r="AA141" s="63">
        <f t="shared" si="82"/>
        <v>0</v>
      </c>
      <c r="AB141" s="63">
        <f>SUM(AB142:AB145)</f>
        <v>0</v>
      </c>
      <c r="AC141" s="63">
        <f t="shared" si="82"/>
        <v>0</v>
      </c>
      <c r="AD141" s="63" t="s">
        <v>44</v>
      </c>
      <c r="AE141" s="63" t="s">
        <v>44</v>
      </c>
      <c r="AF141" s="63">
        <v>0</v>
      </c>
      <c r="AG141" s="63">
        <v>0</v>
      </c>
      <c r="AH141" s="63" t="s">
        <v>44</v>
      </c>
      <c r="AI141" s="63" t="s">
        <v>44</v>
      </c>
      <c r="AJ141" s="63" t="s">
        <v>44</v>
      </c>
      <c r="AK141" s="63" t="s">
        <v>44</v>
      </c>
      <c r="AL141" s="63">
        <f t="shared" si="82"/>
        <v>0</v>
      </c>
      <c r="AM141" s="63">
        <f t="shared" si="82"/>
        <v>0</v>
      </c>
      <c r="AN141" s="63">
        <f>SUM(AN142:AN145)</f>
        <v>0</v>
      </c>
      <c r="AO141" s="63">
        <f t="shared" si="82"/>
        <v>0</v>
      </c>
      <c r="AP141" s="63">
        <f>SUM(AP142:AP145)</f>
        <v>0</v>
      </c>
      <c r="AQ141" s="63">
        <f t="shared" si="82"/>
        <v>0</v>
      </c>
      <c r="AR141" s="63">
        <f>SUM(AR142:AR145)</f>
        <v>0</v>
      </c>
      <c r="AS141" s="63">
        <f t="shared" si="82"/>
        <v>0</v>
      </c>
      <c r="AT141" s="63">
        <f>SUM(AT142:AT145)</f>
        <v>47.61488688</v>
      </c>
      <c r="AU141" s="63">
        <f t="shared" si="82"/>
        <v>0</v>
      </c>
      <c r="AV141" s="63">
        <f>SUM(AV142:AV145)</f>
        <v>0</v>
      </c>
      <c r="AW141" s="63">
        <f t="shared" si="82"/>
        <v>0</v>
      </c>
      <c r="AX141" s="63">
        <f t="shared" si="82"/>
        <v>0</v>
      </c>
      <c r="AY141" s="63">
        <f t="shared" si="82"/>
        <v>0</v>
      </c>
      <c r="AZ141" s="63">
        <f>SUM(AZ142:AZ145)</f>
        <v>0</v>
      </c>
      <c r="BA141" s="63">
        <f t="shared" si="82"/>
        <v>0</v>
      </c>
      <c r="BB141" s="68"/>
      <c r="BD141" s="70"/>
    </row>
    <row r="142" spans="1:56" s="79" customFormat="1" ht="15.75">
      <c r="A142" s="55" t="s">
        <v>163</v>
      </c>
      <c r="B142" s="88" t="s">
        <v>164</v>
      </c>
      <c r="C142" s="83" t="s">
        <v>165</v>
      </c>
      <c r="D142" s="74">
        <v>0</v>
      </c>
      <c r="E142" s="74"/>
      <c r="F142" s="74">
        <v>0</v>
      </c>
      <c r="G142" s="74"/>
      <c r="H142" s="74">
        <v>0</v>
      </c>
      <c r="I142" s="74"/>
      <c r="J142" s="74">
        <v>0</v>
      </c>
      <c r="K142" s="74"/>
      <c r="L142" s="75">
        <v>0</v>
      </c>
      <c r="M142" s="75">
        <v>0</v>
      </c>
      <c r="N142" s="74">
        <v>0</v>
      </c>
      <c r="O142" s="74">
        <v>0</v>
      </c>
      <c r="P142" s="74">
        <v>0</v>
      </c>
      <c r="Q142" s="74"/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4">
        <v>0</v>
      </c>
      <c r="AD142" s="74" t="s">
        <v>44</v>
      </c>
      <c r="AE142" s="74" t="s">
        <v>44</v>
      </c>
      <c r="AF142" s="74">
        <v>0</v>
      </c>
      <c r="AG142" s="74">
        <v>0</v>
      </c>
      <c r="AH142" s="74" t="s">
        <v>44</v>
      </c>
      <c r="AI142" s="74" t="s">
        <v>44</v>
      </c>
      <c r="AJ142" s="74" t="s">
        <v>44</v>
      </c>
      <c r="AK142" s="74" t="s">
        <v>44</v>
      </c>
      <c r="AL142" s="74">
        <v>0</v>
      </c>
      <c r="AM142" s="74"/>
      <c r="AN142" s="74">
        <v>0</v>
      </c>
      <c r="AO142" s="74">
        <v>0</v>
      </c>
      <c r="AP142" s="74">
        <v>0</v>
      </c>
      <c r="AQ142" s="74">
        <v>0</v>
      </c>
      <c r="AR142" s="74">
        <v>0</v>
      </c>
      <c r="AS142" s="74">
        <v>0</v>
      </c>
      <c r="AT142" s="74">
        <f>39.6790724*1.2</f>
        <v>47.61488688</v>
      </c>
      <c r="AU142" s="74">
        <v>0</v>
      </c>
      <c r="AV142" s="74">
        <v>0</v>
      </c>
      <c r="AW142" s="74">
        <v>0</v>
      </c>
      <c r="AX142" s="74">
        <v>0</v>
      </c>
      <c r="AY142" s="74"/>
      <c r="AZ142" s="74">
        <v>0</v>
      </c>
      <c r="BA142" s="74">
        <v>0</v>
      </c>
      <c r="BB142" s="78"/>
      <c r="BD142" s="80"/>
    </row>
    <row r="143" spans="1:56" s="85" customFormat="1" ht="15.75" hidden="1">
      <c r="A143" s="55"/>
      <c r="B143" s="72"/>
      <c r="C143" s="55"/>
      <c r="D143" s="74"/>
      <c r="E143" s="74"/>
      <c r="F143" s="74"/>
      <c r="G143" s="74"/>
      <c r="H143" s="74"/>
      <c r="I143" s="74"/>
      <c r="J143" s="74"/>
      <c r="K143" s="74"/>
      <c r="L143" s="75"/>
      <c r="M143" s="75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 t="s">
        <v>44</v>
      </c>
      <c r="AE143" s="74" t="s">
        <v>44</v>
      </c>
      <c r="AF143" s="74">
        <v>0</v>
      </c>
      <c r="AG143" s="74">
        <v>0</v>
      </c>
      <c r="AH143" s="74" t="s">
        <v>44</v>
      </c>
      <c r="AI143" s="74" t="s">
        <v>44</v>
      </c>
      <c r="AJ143" s="74" t="s">
        <v>44</v>
      </c>
      <c r="AK143" s="74" t="s">
        <v>44</v>
      </c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84"/>
      <c r="BD143" s="86"/>
    </row>
    <row r="144" spans="1:56" s="85" customFormat="1" ht="15.75" hidden="1">
      <c r="A144" s="55"/>
      <c r="B144" s="89"/>
      <c r="C144" s="55"/>
      <c r="D144" s="74"/>
      <c r="E144" s="74"/>
      <c r="F144" s="74"/>
      <c r="G144" s="74"/>
      <c r="H144" s="74"/>
      <c r="I144" s="74"/>
      <c r="J144" s="74"/>
      <c r="K144" s="74"/>
      <c r="L144" s="75"/>
      <c r="M144" s="75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 t="s">
        <v>44</v>
      </c>
      <c r="AE144" s="74" t="s">
        <v>44</v>
      </c>
      <c r="AF144" s="74">
        <v>0</v>
      </c>
      <c r="AG144" s="74">
        <v>0</v>
      </c>
      <c r="AH144" s="74" t="s">
        <v>44</v>
      </c>
      <c r="AI144" s="74" t="s">
        <v>44</v>
      </c>
      <c r="AJ144" s="74" t="s">
        <v>44</v>
      </c>
      <c r="AK144" s="74" t="s">
        <v>44</v>
      </c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84"/>
      <c r="BD144" s="86"/>
    </row>
    <row r="145" spans="1:56" s="85" customFormat="1" ht="15.75" hidden="1">
      <c r="A145" s="55"/>
      <c r="B145" s="87"/>
      <c r="C145" s="55"/>
      <c r="D145" s="74"/>
      <c r="E145" s="74"/>
      <c r="F145" s="74"/>
      <c r="G145" s="74"/>
      <c r="H145" s="74"/>
      <c r="I145" s="74"/>
      <c r="J145" s="74"/>
      <c r="K145" s="74"/>
      <c r="L145" s="75"/>
      <c r="M145" s="75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 t="s">
        <v>44</v>
      </c>
      <c r="AE145" s="74" t="s">
        <v>44</v>
      </c>
      <c r="AF145" s="74">
        <v>0</v>
      </c>
      <c r="AG145" s="74">
        <v>0</v>
      </c>
      <c r="AH145" s="74" t="s">
        <v>44</v>
      </c>
      <c r="AI145" s="74" t="s">
        <v>44</v>
      </c>
      <c r="AJ145" s="74" t="s">
        <v>44</v>
      </c>
      <c r="AK145" s="74" t="s">
        <v>44</v>
      </c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84"/>
      <c r="BD145" s="86"/>
    </row>
    <row r="146" spans="1:56" s="69" customFormat="1" ht="63">
      <c r="A146" s="42" t="s">
        <v>166</v>
      </c>
      <c r="B146" s="43" t="s">
        <v>167</v>
      </c>
      <c r="C146" s="42" t="s">
        <v>44</v>
      </c>
      <c r="D146" s="63">
        <f t="shared" ref="D146:AB146" si="83">D147+D151</f>
        <v>0</v>
      </c>
      <c r="E146" s="63">
        <f t="shared" si="83"/>
        <v>0</v>
      </c>
      <c r="F146" s="63">
        <f>F147+F151</f>
        <v>0</v>
      </c>
      <c r="G146" s="63"/>
      <c r="H146" s="63">
        <f t="shared" si="83"/>
        <v>0</v>
      </c>
      <c r="I146" s="63">
        <f t="shared" si="83"/>
        <v>0</v>
      </c>
      <c r="J146" s="63">
        <f t="shared" si="83"/>
        <v>0</v>
      </c>
      <c r="K146" s="63">
        <f t="shared" si="83"/>
        <v>0</v>
      </c>
      <c r="L146" s="64">
        <f t="shared" si="83"/>
        <v>0</v>
      </c>
      <c r="M146" s="64">
        <f>M147+M151</f>
        <v>0</v>
      </c>
      <c r="N146" s="63">
        <f t="shared" si="83"/>
        <v>0</v>
      </c>
      <c r="O146" s="63">
        <f>O147+O151</f>
        <v>0</v>
      </c>
      <c r="P146" s="63">
        <f t="shared" si="83"/>
        <v>0</v>
      </c>
      <c r="Q146" s="63">
        <f t="shared" si="83"/>
        <v>0</v>
      </c>
      <c r="R146" s="63">
        <f t="shared" si="83"/>
        <v>0</v>
      </c>
      <c r="S146" s="63">
        <f t="shared" si="83"/>
        <v>0</v>
      </c>
      <c r="T146" s="63">
        <f t="shared" si="83"/>
        <v>0</v>
      </c>
      <c r="U146" s="63">
        <f t="shared" si="83"/>
        <v>0</v>
      </c>
      <c r="V146" s="63">
        <f t="shared" si="83"/>
        <v>0</v>
      </c>
      <c r="W146" s="63">
        <f t="shared" si="83"/>
        <v>0</v>
      </c>
      <c r="X146" s="63">
        <f t="shared" si="83"/>
        <v>0</v>
      </c>
      <c r="Y146" s="63">
        <f t="shared" si="83"/>
        <v>0</v>
      </c>
      <c r="Z146" s="63">
        <f t="shared" si="83"/>
        <v>0</v>
      </c>
      <c r="AA146" s="63">
        <f t="shared" si="83"/>
        <v>0</v>
      </c>
      <c r="AB146" s="63">
        <f t="shared" si="83"/>
        <v>0</v>
      </c>
      <c r="AC146" s="63">
        <f>AC147+AC151</f>
        <v>0</v>
      </c>
      <c r="AD146" s="63" t="s">
        <v>44</v>
      </c>
      <c r="AE146" s="63" t="s">
        <v>44</v>
      </c>
      <c r="AF146" s="63">
        <v>0</v>
      </c>
      <c r="AG146" s="63">
        <v>0</v>
      </c>
      <c r="AH146" s="63" t="s">
        <v>44</v>
      </c>
      <c r="AI146" s="63" t="s">
        <v>44</v>
      </c>
      <c r="AJ146" s="63" t="s">
        <v>44</v>
      </c>
      <c r="AK146" s="63" t="s">
        <v>44</v>
      </c>
      <c r="AL146" s="63">
        <f t="shared" ref="AL146:BA146" si="84">AL147+AL151</f>
        <v>0</v>
      </c>
      <c r="AM146" s="63">
        <f t="shared" si="84"/>
        <v>0</v>
      </c>
      <c r="AN146" s="63">
        <f t="shared" si="84"/>
        <v>0</v>
      </c>
      <c r="AO146" s="63">
        <f t="shared" si="84"/>
        <v>0</v>
      </c>
      <c r="AP146" s="63">
        <f t="shared" si="84"/>
        <v>0</v>
      </c>
      <c r="AQ146" s="63">
        <f t="shared" si="84"/>
        <v>0</v>
      </c>
      <c r="AR146" s="63">
        <f t="shared" si="84"/>
        <v>0</v>
      </c>
      <c r="AS146" s="63">
        <f t="shared" si="84"/>
        <v>0</v>
      </c>
      <c r="AT146" s="63">
        <f t="shared" si="84"/>
        <v>0</v>
      </c>
      <c r="AU146" s="63">
        <f>AU147+AU151</f>
        <v>0</v>
      </c>
      <c r="AV146" s="63">
        <f t="shared" si="84"/>
        <v>0</v>
      </c>
      <c r="AW146" s="63">
        <f>AW147+AW151</f>
        <v>0</v>
      </c>
      <c r="AX146" s="63">
        <f t="shared" si="84"/>
        <v>0</v>
      </c>
      <c r="AY146" s="63">
        <f t="shared" si="84"/>
        <v>0</v>
      </c>
      <c r="AZ146" s="63">
        <f t="shared" si="84"/>
        <v>0</v>
      </c>
      <c r="BA146" s="63">
        <f t="shared" si="84"/>
        <v>0</v>
      </c>
      <c r="BB146" s="68"/>
      <c r="BD146" s="70"/>
    </row>
    <row r="147" spans="1:56" s="69" customFormat="1" ht="63">
      <c r="A147" s="42" t="s">
        <v>168</v>
      </c>
      <c r="B147" s="43" t="s">
        <v>169</v>
      </c>
      <c r="C147" s="42" t="s">
        <v>44</v>
      </c>
      <c r="D147" s="63">
        <f t="shared" ref="D147:AB147" si="85">SUM(D148:D150)</f>
        <v>0</v>
      </c>
      <c r="E147" s="63">
        <f t="shared" si="85"/>
        <v>0</v>
      </c>
      <c r="F147" s="63">
        <f>SUM(F148:F150)</f>
        <v>0</v>
      </c>
      <c r="G147" s="63"/>
      <c r="H147" s="63">
        <f t="shared" si="85"/>
        <v>0</v>
      </c>
      <c r="I147" s="63">
        <f t="shared" si="85"/>
        <v>0</v>
      </c>
      <c r="J147" s="63">
        <f t="shared" si="85"/>
        <v>0</v>
      </c>
      <c r="K147" s="63">
        <f t="shared" si="85"/>
        <v>0</v>
      </c>
      <c r="L147" s="64">
        <f t="shared" si="85"/>
        <v>0</v>
      </c>
      <c r="M147" s="64">
        <f>SUM(M148:M150)</f>
        <v>0</v>
      </c>
      <c r="N147" s="63">
        <f t="shared" si="85"/>
        <v>0</v>
      </c>
      <c r="O147" s="63">
        <f>SUM(O148:O150)</f>
        <v>0</v>
      </c>
      <c r="P147" s="63">
        <f t="shared" si="85"/>
        <v>0</v>
      </c>
      <c r="Q147" s="63">
        <f t="shared" si="85"/>
        <v>0</v>
      </c>
      <c r="R147" s="63">
        <f t="shared" si="85"/>
        <v>0</v>
      </c>
      <c r="S147" s="63">
        <f t="shared" si="85"/>
        <v>0</v>
      </c>
      <c r="T147" s="63">
        <f t="shared" si="85"/>
        <v>0</v>
      </c>
      <c r="U147" s="63">
        <f t="shared" si="85"/>
        <v>0</v>
      </c>
      <c r="V147" s="63">
        <f t="shared" si="85"/>
        <v>0</v>
      </c>
      <c r="W147" s="63">
        <f t="shared" si="85"/>
        <v>0</v>
      </c>
      <c r="X147" s="63">
        <f t="shared" si="85"/>
        <v>0</v>
      </c>
      <c r="Y147" s="63">
        <f t="shared" si="85"/>
        <v>0</v>
      </c>
      <c r="Z147" s="63">
        <f t="shared" si="85"/>
        <v>0</v>
      </c>
      <c r="AA147" s="63">
        <f t="shared" si="85"/>
        <v>0</v>
      </c>
      <c r="AB147" s="63">
        <f t="shared" si="85"/>
        <v>0</v>
      </c>
      <c r="AC147" s="63">
        <f>SUM(AC148:AC150)</f>
        <v>0</v>
      </c>
      <c r="AD147" s="63" t="s">
        <v>44</v>
      </c>
      <c r="AE147" s="63" t="s">
        <v>44</v>
      </c>
      <c r="AF147" s="63">
        <v>0</v>
      </c>
      <c r="AG147" s="63">
        <v>0</v>
      </c>
      <c r="AH147" s="63" t="s">
        <v>44</v>
      </c>
      <c r="AI147" s="63" t="s">
        <v>44</v>
      </c>
      <c r="AJ147" s="63" t="s">
        <v>44</v>
      </c>
      <c r="AK147" s="63" t="s">
        <v>44</v>
      </c>
      <c r="AL147" s="63">
        <f t="shared" ref="AL147:BA147" si="86">SUM(AL148:AL150)</f>
        <v>0</v>
      </c>
      <c r="AM147" s="63">
        <f t="shared" si="86"/>
        <v>0</v>
      </c>
      <c r="AN147" s="63">
        <f t="shared" si="86"/>
        <v>0</v>
      </c>
      <c r="AO147" s="63">
        <f t="shared" si="86"/>
        <v>0</v>
      </c>
      <c r="AP147" s="63">
        <f t="shared" si="86"/>
        <v>0</v>
      </c>
      <c r="AQ147" s="63">
        <f t="shared" si="86"/>
        <v>0</v>
      </c>
      <c r="AR147" s="63">
        <f t="shared" si="86"/>
        <v>0</v>
      </c>
      <c r="AS147" s="63">
        <f t="shared" si="86"/>
        <v>0</v>
      </c>
      <c r="AT147" s="63">
        <f t="shared" si="86"/>
        <v>0</v>
      </c>
      <c r="AU147" s="63">
        <f>SUM(AU148:AU150)</f>
        <v>0</v>
      </c>
      <c r="AV147" s="63">
        <f t="shared" si="86"/>
        <v>0</v>
      </c>
      <c r="AW147" s="63">
        <f>SUM(AW148:AW150)</f>
        <v>0</v>
      </c>
      <c r="AX147" s="63">
        <f t="shared" si="86"/>
        <v>0</v>
      </c>
      <c r="AY147" s="63">
        <f t="shared" si="86"/>
        <v>0</v>
      </c>
      <c r="AZ147" s="63">
        <f t="shared" si="86"/>
        <v>0</v>
      </c>
      <c r="BA147" s="63">
        <f t="shared" si="86"/>
        <v>0</v>
      </c>
      <c r="BB147" s="68"/>
      <c r="BD147" s="70"/>
    </row>
    <row r="148" spans="1:56" s="85" customFormat="1" ht="18" hidden="1" customHeight="1">
      <c r="A148" s="55"/>
      <c r="B148" s="72"/>
      <c r="C148" s="55"/>
      <c r="D148" s="74"/>
      <c r="E148" s="74"/>
      <c r="F148" s="74"/>
      <c r="G148" s="74"/>
      <c r="H148" s="74"/>
      <c r="I148" s="74"/>
      <c r="J148" s="74"/>
      <c r="K148" s="74"/>
      <c r="L148" s="75"/>
      <c r="M148" s="75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 t="s">
        <v>44</v>
      </c>
      <c r="AE148" s="74" t="s">
        <v>44</v>
      </c>
      <c r="AF148" s="74">
        <v>0</v>
      </c>
      <c r="AG148" s="74">
        <v>0</v>
      </c>
      <c r="AH148" s="74" t="s">
        <v>44</v>
      </c>
      <c r="AI148" s="74" t="s">
        <v>44</v>
      </c>
      <c r="AJ148" s="74" t="s">
        <v>44</v>
      </c>
      <c r="AK148" s="74" t="s">
        <v>44</v>
      </c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84"/>
      <c r="BD148" s="86"/>
    </row>
    <row r="149" spans="1:56" s="85" customFormat="1" ht="15.75" hidden="1">
      <c r="A149" s="55"/>
      <c r="B149" s="72"/>
      <c r="C149" s="55"/>
      <c r="D149" s="74"/>
      <c r="E149" s="74"/>
      <c r="F149" s="74"/>
      <c r="G149" s="74"/>
      <c r="H149" s="74"/>
      <c r="I149" s="74"/>
      <c r="J149" s="74"/>
      <c r="K149" s="74"/>
      <c r="L149" s="75"/>
      <c r="M149" s="75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84"/>
      <c r="BD149" s="86"/>
    </row>
    <row r="150" spans="1:56" s="85" customFormat="1" ht="15.75" hidden="1">
      <c r="A150" s="55"/>
      <c r="B150" s="90"/>
      <c r="C150" s="55"/>
      <c r="D150" s="63"/>
      <c r="E150" s="63"/>
      <c r="F150" s="63"/>
      <c r="G150" s="63"/>
      <c r="H150" s="63"/>
      <c r="I150" s="63"/>
      <c r="J150" s="63"/>
      <c r="K150" s="63"/>
      <c r="L150" s="64"/>
      <c r="M150" s="64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 t="s">
        <v>44</v>
      </c>
      <c r="AE150" s="63" t="s">
        <v>44</v>
      </c>
      <c r="AF150" s="63">
        <v>0</v>
      </c>
      <c r="AG150" s="63">
        <v>0</v>
      </c>
      <c r="AH150" s="63" t="s">
        <v>44</v>
      </c>
      <c r="AI150" s="63" t="s">
        <v>44</v>
      </c>
      <c r="AJ150" s="63" t="s">
        <v>44</v>
      </c>
      <c r="AK150" s="63" t="s">
        <v>44</v>
      </c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84"/>
      <c r="BD150" s="86"/>
    </row>
    <row r="151" spans="1:56" s="69" customFormat="1" ht="63">
      <c r="A151" s="42" t="s">
        <v>170</v>
      </c>
      <c r="B151" s="43" t="s">
        <v>171</v>
      </c>
      <c r="C151" s="42" t="s">
        <v>44</v>
      </c>
      <c r="D151" s="63">
        <f t="shared" ref="D151:AC151" si="87">SUM(D152:D152)</f>
        <v>0</v>
      </c>
      <c r="E151" s="63">
        <f t="shared" si="87"/>
        <v>0</v>
      </c>
      <c r="F151" s="63">
        <f t="shared" si="87"/>
        <v>0</v>
      </c>
      <c r="G151" s="63"/>
      <c r="H151" s="63">
        <f t="shared" si="87"/>
        <v>0</v>
      </c>
      <c r="I151" s="63">
        <f t="shared" si="87"/>
        <v>0</v>
      </c>
      <c r="J151" s="63">
        <f t="shared" si="87"/>
        <v>0</v>
      </c>
      <c r="K151" s="63">
        <f t="shared" si="87"/>
        <v>0</v>
      </c>
      <c r="L151" s="64">
        <f t="shared" si="87"/>
        <v>0</v>
      </c>
      <c r="M151" s="64">
        <f t="shared" si="87"/>
        <v>0</v>
      </c>
      <c r="N151" s="63">
        <f t="shared" si="87"/>
        <v>0</v>
      </c>
      <c r="O151" s="63">
        <f t="shared" si="87"/>
        <v>0</v>
      </c>
      <c r="P151" s="63">
        <f t="shared" si="87"/>
        <v>0</v>
      </c>
      <c r="Q151" s="63">
        <f t="shared" si="87"/>
        <v>0</v>
      </c>
      <c r="R151" s="63">
        <f t="shared" si="87"/>
        <v>0</v>
      </c>
      <c r="S151" s="63">
        <f t="shared" si="87"/>
        <v>0</v>
      </c>
      <c r="T151" s="63">
        <f t="shared" si="87"/>
        <v>0</v>
      </c>
      <c r="U151" s="63">
        <f t="shared" si="87"/>
        <v>0</v>
      </c>
      <c r="V151" s="63">
        <f t="shared" si="87"/>
        <v>0</v>
      </c>
      <c r="W151" s="63">
        <f t="shared" si="87"/>
        <v>0</v>
      </c>
      <c r="X151" s="63">
        <f t="shared" si="87"/>
        <v>0</v>
      </c>
      <c r="Y151" s="63">
        <f t="shared" si="87"/>
        <v>0</v>
      </c>
      <c r="Z151" s="63">
        <f t="shared" si="87"/>
        <v>0</v>
      </c>
      <c r="AA151" s="63">
        <f t="shared" si="87"/>
        <v>0</v>
      </c>
      <c r="AB151" s="63">
        <f t="shared" si="87"/>
        <v>0</v>
      </c>
      <c r="AC151" s="63">
        <f t="shared" si="87"/>
        <v>0</v>
      </c>
      <c r="AD151" s="63" t="s">
        <v>44</v>
      </c>
      <c r="AE151" s="63" t="s">
        <v>44</v>
      </c>
      <c r="AF151" s="63">
        <v>0</v>
      </c>
      <c r="AG151" s="63">
        <v>0</v>
      </c>
      <c r="AH151" s="63" t="s">
        <v>44</v>
      </c>
      <c r="AI151" s="63" t="s">
        <v>44</v>
      </c>
      <c r="AJ151" s="63" t="s">
        <v>44</v>
      </c>
      <c r="AK151" s="63" t="s">
        <v>44</v>
      </c>
      <c r="AL151" s="63">
        <f t="shared" ref="AL151:BA151" si="88">SUM(AL152:AL152)</f>
        <v>0</v>
      </c>
      <c r="AM151" s="63">
        <f t="shared" si="88"/>
        <v>0</v>
      </c>
      <c r="AN151" s="63">
        <f t="shared" si="88"/>
        <v>0</v>
      </c>
      <c r="AO151" s="63">
        <f t="shared" si="88"/>
        <v>0</v>
      </c>
      <c r="AP151" s="63">
        <f t="shared" si="88"/>
        <v>0</v>
      </c>
      <c r="AQ151" s="63">
        <f t="shared" si="88"/>
        <v>0</v>
      </c>
      <c r="AR151" s="63">
        <f t="shared" si="88"/>
        <v>0</v>
      </c>
      <c r="AS151" s="63">
        <f t="shared" si="88"/>
        <v>0</v>
      </c>
      <c r="AT151" s="63">
        <f t="shared" si="88"/>
        <v>0</v>
      </c>
      <c r="AU151" s="63">
        <f t="shared" si="88"/>
        <v>0</v>
      </c>
      <c r="AV151" s="63">
        <f t="shared" si="88"/>
        <v>0</v>
      </c>
      <c r="AW151" s="63">
        <f t="shared" si="88"/>
        <v>0</v>
      </c>
      <c r="AX151" s="63">
        <f t="shared" si="88"/>
        <v>0</v>
      </c>
      <c r="AY151" s="63">
        <f t="shared" si="88"/>
        <v>0</v>
      </c>
      <c r="AZ151" s="63">
        <f t="shared" si="88"/>
        <v>0</v>
      </c>
      <c r="BA151" s="63">
        <f t="shared" si="88"/>
        <v>0</v>
      </c>
      <c r="BB151" s="68"/>
      <c r="BD151" s="70"/>
    </row>
    <row r="152" spans="1:56" s="85" customFormat="1" ht="15.75" hidden="1">
      <c r="A152" s="55"/>
      <c r="B152" s="90"/>
      <c r="C152" s="55"/>
      <c r="D152" s="74"/>
      <c r="E152" s="74"/>
      <c r="F152" s="74"/>
      <c r="G152" s="74"/>
      <c r="H152" s="74"/>
      <c r="I152" s="74"/>
      <c r="J152" s="74"/>
      <c r="K152" s="74"/>
      <c r="L152" s="75"/>
      <c r="M152" s="75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 t="s">
        <v>44</v>
      </c>
      <c r="AE152" s="74" t="s">
        <v>44</v>
      </c>
      <c r="AF152" s="74">
        <v>0</v>
      </c>
      <c r="AG152" s="74">
        <v>0</v>
      </c>
      <c r="AH152" s="74" t="s">
        <v>44</v>
      </c>
      <c r="AI152" s="74" t="s">
        <v>44</v>
      </c>
      <c r="AJ152" s="74" t="s">
        <v>44</v>
      </c>
      <c r="AK152" s="74" t="s">
        <v>44</v>
      </c>
      <c r="AL152" s="74"/>
      <c r="AM152" s="74"/>
      <c r="AN152" s="74"/>
      <c r="AO152" s="74"/>
      <c r="AP152" s="74"/>
      <c r="AQ152" s="74"/>
      <c r="AR152" s="74"/>
      <c r="AS152" s="74"/>
      <c r="AT152" s="87"/>
      <c r="AU152" s="74"/>
      <c r="AV152" s="74"/>
      <c r="AW152" s="74"/>
      <c r="AX152" s="74"/>
      <c r="AY152" s="74"/>
      <c r="AZ152" s="74"/>
      <c r="BA152" s="74"/>
      <c r="BB152" s="84"/>
      <c r="BD152" s="86"/>
    </row>
    <row r="153" spans="1:56" s="69" customFormat="1" ht="47.25">
      <c r="A153" s="42" t="s">
        <v>172</v>
      </c>
      <c r="B153" s="43" t="s">
        <v>173</v>
      </c>
      <c r="C153" s="42" t="s">
        <v>44</v>
      </c>
      <c r="D153" s="63">
        <f>SUM(D154:D159)</f>
        <v>0</v>
      </c>
      <c r="E153" s="63">
        <f>SUM(E154:E155)</f>
        <v>0</v>
      </c>
      <c r="F153" s="63">
        <f t="shared" ref="F153:BA153" si="89">SUM(F154:F159)</f>
        <v>0</v>
      </c>
      <c r="G153" s="63">
        <f t="shared" si="89"/>
        <v>0</v>
      </c>
      <c r="H153" s="63">
        <f t="shared" si="89"/>
        <v>0</v>
      </c>
      <c r="I153" s="63">
        <f t="shared" si="89"/>
        <v>0</v>
      </c>
      <c r="J153" s="63">
        <f t="shared" si="89"/>
        <v>0</v>
      </c>
      <c r="K153" s="63">
        <f t="shared" si="89"/>
        <v>0</v>
      </c>
      <c r="L153" s="64">
        <f t="shared" si="89"/>
        <v>3.8579999999999997</v>
      </c>
      <c r="M153" s="64">
        <f t="shared" si="89"/>
        <v>0</v>
      </c>
      <c r="N153" s="63">
        <f t="shared" si="89"/>
        <v>0</v>
      </c>
      <c r="O153" s="63">
        <f t="shared" si="89"/>
        <v>0</v>
      </c>
      <c r="P153" s="63">
        <f t="shared" si="89"/>
        <v>0</v>
      </c>
      <c r="Q153" s="63">
        <f t="shared" si="89"/>
        <v>0</v>
      </c>
      <c r="R153" s="63">
        <f t="shared" si="89"/>
        <v>0</v>
      </c>
      <c r="S153" s="63">
        <f t="shared" si="89"/>
        <v>0</v>
      </c>
      <c r="T153" s="63">
        <f t="shared" si="89"/>
        <v>0</v>
      </c>
      <c r="U153" s="63">
        <f t="shared" si="89"/>
        <v>0</v>
      </c>
      <c r="V153" s="63">
        <f t="shared" si="89"/>
        <v>0</v>
      </c>
      <c r="W153" s="63">
        <f t="shared" si="89"/>
        <v>0</v>
      </c>
      <c r="X153" s="63">
        <f t="shared" si="89"/>
        <v>0</v>
      </c>
      <c r="Y153" s="63">
        <f t="shared" si="89"/>
        <v>0</v>
      </c>
      <c r="Z153" s="63">
        <f t="shared" si="89"/>
        <v>0</v>
      </c>
      <c r="AA153" s="63">
        <f t="shared" si="89"/>
        <v>0</v>
      </c>
      <c r="AB153" s="63">
        <f t="shared" si="89"/>
        <v>12.284132915999999</v>
      </c>
      <c r="AC153" s="63">
        <f t="shared" si="89"/>
        <v>0</v>
      </c>
      <c r="AD153" s="63">
        <f t="shared" si="89"/>
        <v>0</v>
      </c>
      <c r="AE153" s="63">
        <f t="shared" si="89"/>
        <v>0</v>
      </c>
      <c r="AF153" s="63">
        <f t="shared" si="89"/>
        <v>0</v>
      </c>
      <c r="AG153" s="63">
        <f t="shared" si="89"/>
        <v>0</v>
      </c>
      <c r="AH153" s="63">
        <f t="shared" si="89"/>
        <v>0</v>
      </c>
      <c r="AI153" s="63">
        <f t="shared" si="89"/>
        <v>0</v>
      </c>
      <c r="AJ153" s="63">
        <f t="shared" si="89"/>
        <v>0</v>
      </c>
      <c r="AK153" s="63">
        <f t="shared" si="89"/>
        <v>0</v>
      </c>
      <c r="AL153" s="63">
        <f t="shared" si="89"/>
        <v>0</v>
      </c>
      <c r="AM153" s="63">
        <f t="shared" si="89"/>
        <v>0</v>
      </c>
      <c r="AN153" s="63">
        <f t="shared" si="89"/>
        <v>0</v>
      </c>
      <c r="AO153" s="63">
        <f t="shared" si="89"/>
        <v>0</v>
      </c>
      <c r="AP153" s="63">
        <f t="shared" si="89"/>
        <v>0</v>
      </c>
      <c r="AQ153" s="63">
        <f t="shared" si="89"/>
        <v>0</v>
      </c>
      <c r="AR153" s="63">
        <f t="shared" si="89"/>
        <v>0</v>
      </c>
      <c r="AS153" s="63">
        <f t="shared" si="89"/>
        <v>0</v>
      </c>
      <c r="AT153" s="63">
        <f t="shared" si="89"/>
        <v>0</v>
      </c>
      <c r="AU153" s="63">
        <f t="shared" si="89"/>
        <v>0</v>
      </c>
      <c r="AV153" s="63">
        <f t="shared" si="89"/>
        <v>0</v>
      </c>
      <c r="AW153" s="63">
        <f t="shared" si="89"/>
        <v>0</v>
      </c>
      <c r="AX153" s="63">
        <f t="shared" si="89"/>
        <v>0</v>
      </c>
      <c r="AY153" s="63">
        <f t="shared" si="89"/>
        <v>0</v>
      </c>
      <c r="AZ153" s="63">
        <f t="shared" si="89"/>
        <v>0</v>
      </c>
      <c r="BA153" s="63">
        <f t="shared" si="89"/>
        <v>0</v>
      </c>
      <c r="BB153" s="91"/>
      <c r="BD153" s="70"/>
    </row>
    <row r="154" spans="1:56" s="79" customFormat="1" ht="47.25">
      <c r="A154" s="55" t="s">
        <v>174</v>
      </c>
      <c r="B154" s="92" t="s">
        <v>175</v>
      </c>
      <c r="C154" s="83" t="s">
        <v>176</v>
      </c>
      <c r="D154" s="87">
        <v>0</v>
      </c>
      <c r="E154" s="74">
        <v>0</v>
      </c>
      <c r="F154" s="87">
        <v>0</v>
      </c>
      <c r="G154" s="74">
        <v>0</v>
      </c>
      <c r="H154" s="87">
        <v>0</v>
      </c>
      <c r="I154" s="74">
        <v>0</v>
      </c>
      <c r="J154" s="87">
        <v>0</v>
      </c>
      <c r="K154" s="74">
        <v>0</v>
      </c>
      <c r="L154" s="93">
        <v>0.83599999999999997</v>
      </c>
      <c r="M154" s="93">
        <v>0</v>
      </c>
      <c r="N154" s="87">
        <v>0</v>
      </c>
      <c r="O154" s="87">
        <v>0</v>
      </c>
      <c r="P154" s="87">
        <v>0</v>
      </c>
      <c r="Q154" s="74">
        <v>0</v>
      </c>
      <c r="R154" s="87">
        <v>0</v>
      </c>
      <c r="S154" s="74">
        <v>0</v>
      </c>
      <c r="T154" s="87">
        <v>0</v>
      </c>
      <c r="U154" s="87">
        <v>0</v>
      </c>
      <c r="V154" s="87">
        <v>0</v>
      </c>
      <c r="W154" s="87">
        <v>0</v>
      </c>
      <c r="X154" s="87">
        <v>0</v>
      </c>
      <c r="Y154" s="87">
        <v>0</v>
      </c>
      <c r="Z154" s="87">
        <v>0</v>
      </c>
      <c r="AA154" s="74">
        <v>0</v>
      </c>
      <c r="AB154" s="74">
        <f>3.84737749*1.2</f>
        <v>4.6168529879999998</v>
      </c>
      <c r="AC154" s="74">
        <v>0</v>
      </c>
      <c r="AD154" s="74" t="s">
        <v>44</v>
      </c>
      <c r="AE154" s="74" t="s">
        <v>44</v>
      </c>
      <c r="AF154" s="87">
        <v>0</v>
      </c>
      <c r="AG154" s="74">
        <v>0</v>
      </c>
      <c r="AH154" s="74" t="s">
        <v>44</v>
      </c>
      <c r="AI154" s="74" t="s">
        <v>44</v>
      </c>
      <c r="AJ154" s="74" t="s">
        <v>44</v>
      </c>
      <c r="AK154" s="74" t="s">
        <v>44</v>
      </c>
      <c r="AL154" s="87">
        <v>0</v>
      </c>
      <c r="AM154" s="74">
        <v>0</v>
      </c>
      <c r="AN154" s="74">
        <v>0</v>
      </c>
      <c r="AO154" s="87">
        <v>0</v>
      </c>
      <c r="AP154" s="74">
        <v>0</v>
      </c>
      <c r="AQ154" s="87">
        <v>0</v>
      </c>
      <c r="AR154" s="74">
        <v>0</v>
      </c>
      <c r="AS154" s="87">
        <v>0</v>
      </c>
      <c r="AT154" s="74">
        <v>0</v>
      </c>
      <c r="AU154" s="87">
        <v>0</v>
      </c>
      <c r="AV154" s="74">
        <v>0</v>
      </c>
      <c r="AW154" s="87">
        <v>0</v>
      </c>
      <c r="AX154" s="87">
        <v>0</v>
      </c>
      <c r="AY154" s="74">
        <v>0</v>
      </c>
      <c r="AZ154" s="74">
        <v>0</v>
      </c>
      <c r="BA154" s="87">
        <v>0</v>
      </c>
      <c r="BB154" s="78"/>
      <c r="BD154" s="80"/>
    </row>
    <row r="155" spans="1:56" s="79" customFormat="1" ht="47.25">
      <c r="A155" s="55" t="s">
        <v>177</v>
      </c>
      <c r="B155" s="92" t="s">
        <v>178</v>
      </c>
      <c r="C155" s="83" t="s">
        <v>179</v>
      </c>
      <c r="D155" s="87">
        <v>0</v>
      </c>
      <c r="E155" s="87">
        <v>0</v>
      </c>
      <c r="F155" s="87">
        <v>0</v>
      </c>
      <c r="G155" s="87">
        <v>0</v>
      </c>
      <c r="H155" s="87">
        <v>0</v>
      </c>
      <c r="I155" s="87">
        <v>0</v>
      </c>
      <c r="J155" s="87">
        <v>0</v>
      </c>
      <c r="K155" s="87">
        <v>0</v>
      </c>
      <c r="L155" s="93">
        <v>2.262</v>
      </c>
      <c r="M155" s="93">
        <v>0</v>
      </c>
      <c r="N155" s="87">
        <v>0</v>
      </c>
      <c r="O155" s="87">
        <v>0</v>
      </c>
      <c r="P155" s="87">
        <v>0</v>
      </c>
      <c r="Q155" s="87">
        <v>0</v>
      </c>
      <c r="R155" s="87">
        <v>0</v>
      </c>
      <c r="S155" s="87">
        <v>0</v>
      </c>
      <c r="T155" s="87">
        <v>0</v>
      </c>
      <c r="U155" s="87">
        <v>0</v>
      </c>
      <c r="V155" s="87">
        <v>0</v>
      </c>
      <c r="W155" s="87">
        <v>0</v>
      </c>
      <c r="X155" s="87">
        <v>0</v>
      </c>
      <c r="Y155" s="87">
        <v>0</v>
      </c>
      <c r="Z155" s="87">
        <v>0</v>
      </c>
      <c r="AA155" s="87">
        <v>0</v>
      </c>
      <c r="AB155" s="87">
        <f>4.49663957*1.2</f>
        <v>5.3959674839999998</v>
      </c>
      <c r="AC155" s="87">
        <v>0</v>
      </c>
      <c r="AD155" s="87" t="s">
        <v>44</v>
      </c>
      <c r="AE155" s="87" t="s">
        <v>44</v>
      </c>
      <c r="AF155" s="87">
        <v>0</v>
      </c>
      <c r="AG155" s="87">
        <v>0</v>
      </c>
      <c r="AH155" s="87" t="s">
        <v>44</v>
      </c>
      <c r="AI155" s="87" t="s">
        <v>44</v>
      </c>
      <c r="AJ155" s="87" t="s">
        <v>44</v>
      </c>
      <c r="AK155" s="87" t="s">
        <v>44</v>
      </c>
      <c r="AL155" s="87">
        <v>0</v>
      </c>
      <c r="AM155" s="87">
        <v>0</v>
      </c>
      <c r="AN155" s="87">
        <v>0</v>
      </c>
      <c r="AO155" s="87">
        <v>0</v>
      </c>
      <c r="AP155" s="87">
        <v>0</v>
      </c>
      <c r="AQ155" s="87">
        <v>0</v>
      </c>
      <c r="AR155" s="87">
        <v>0</v>
      </c>
      <c r="AS155" s="87">
        <v>0</v>
      </c>
      <c r="AT155" s="87">
        <v>0</v>
      </c>
      <c r="AU155" s="87">
        <v>0</v>
      </c>
      <c r="AV155" s="87">
        <v>0</v>
      </c>
      <c r="AW155" s="87">
        <v>0</v>
      </c>
      <c r="AX155" s="87">
        <v>0</v>
      </c>
      <c r="AY155" s="87">
        <v>0</v>
      </c>
      <c r="AZ155" s="87">
        <v>0</v>
      </c>
      <c r="BA155" s="87">
        <v>0</v>
      </c>
      <c r="BB155" s="78"/>
      <c r="BD155" s="80"/>
    </row>
    <row r="156" spans="1:56" s="85" customFormat="1" ht="47.25">
      <c r="A156" s="55" t="s">
        <v>180</v>
      </c>
      <c r="B156" s="92" t="s">
        <v>181</v>
      </c>
      <c r="C156" s="83" t="s">
        <v>182</v>
      </c>
      <c r="D156" s="87">
        <v>0</v>
      </c>
      <c r="E156" s="87">
        <v>0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93">
        <v>0.76</v>
      </c>
      <c r="M156" s="93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0</v>
      </c>
      <c r="T156" s="87">
        <v>0</v>
      </c>
      <c r="U156" s="87">
        <v>0</v>
      </c>
      <c r="V156" s="87">
        <v>0</v>
      </c>
      <c r="W156" s="87">
        <v>0</v>
      </c>
      <c r="X156" s="87">
        <v>0</v>
      </c>
      <c r="Y156" s="87">
        <v>0</v>
      </c>
      <c r="Z156" s="87">
        <v>0</v>
      </c>
      <c r="AA156" s="87">
        <v>0</v>
      </c>
      <c r="AB156" s="87">
        <f>1.89276037*1.2</f>
        <v>2.2713124439999999</v>
      </c>
      <c r="AC156" s="87">
        <v>0</v>
      </c>
      <c r="AD156" s="87" t="s">
        <v>44</v>
      </c>
      <c r="AE156" s="87" t="s">
        <v>44</v>
      </c>
      <c r="AF156" s="87">
        <v>0</v>
      </c>
      <c r="AG156" s="87">
        <v>0</v>
      </c>
      <c r="AH156" s="87" t="s">
        <v>44</v>
      </c>
      <c r="AI156" s="87" t="s">
        <v>44</v>
      </c>
      <c r="AJ156" s="87" t="s">
        <v>44</v>
      </c>
      <c r="AK156" s="87" t="s">
        <v>44</v>
      </c>
      <c r="AL156" s="87">
        <v>0</v>
      </c>
      <c r="AM156" s="87">
        <v>0</v>
      </c>
      <c r="AN156" s="87">
        <v>0</v>
      </c>
      <c r="AO156" s="87">
        <v>0</v>
      </c>
      <c r="AP156" s="87">
        <v>0</v>
      </c>
      <c r="AQ156" s="87">
        <v>0</v>
      </c>
      <c r="AR156" s="87">
        <v>0</v>
      </c>
      <c r="AS156" s="87">
        <v>0</v>
      </c>
      <c r="AT156" s="87">
        <v>0</v>
      </c>
      <c r="AU156" s="87">
        <v>0</v>
      </c>
      <c r="AV156" s="87">
        <v>0</v>
      </c>
      <c r="AW156" s="87">
        <v>0</v>
      </c>
      <c r="AX156" s="87">
        <v>0</v>
      </c>
      <c r="AY156" s="87">
        <v>0</v>
      </c>
      <c r="AZ156" s="87">
        <v>0</v>
      </c>
      <c r="BA156" s="87">
        <v>0</v>
      </c>
      <c r="BD156" s="86"/>
    </row>
    <row r="157" spans="1:56" s="85" customFormat="1" ht="18.75" hidden="1">
      <c r="A157" s="55" t="s">
        <v>183</v>
      </c>
      <c r="B157" s="94"/>
      <c r="C157" s="83" t="s">
        <v>44</v>
      </c>
      <c r="D157" s="87">
        <v>0</v>
      </c>
      <c r="E157" s="74">
        <v>0</v>
      </c>
      <c r="F157" s="87">
        <v>0</v>
      </c>
      <c r="G157" s="74">
        <v>0</v>
      </c>
      <c r="H157" s="87">
        <v>0</v>
      </c>
      <c r="I157" s="74">
        <v>0</v>
      </c>
      <c r="J157" s="87">
        <v>0</v>
      </c>
      <c r="K157" s="74">
        <v>0</v>
      </c>
      <c r="L157" s="93">
        <v>0</v>
      </c>
      <c r="M157" s="93">
        <v>0</v>
      </c>
      <c r="N157" s="87">
        <v>0</v>
      </c>
      <c r="O157" s="87">
        <v>0</v>
      </c>
      <c r="P157" s="87">
        <v>0</v>
      </c>
      <c r="Q157" s="74">
        <v>0</v>
      </c>
      <c r="R157" s="87">
        <v>0</v>
      </c>
      <c r="S157" s="74">
        <v>0</v>
      </c>
      <c r="T157" s="87">
        <v>0</v>
      </c>
      <c r="U157" s="87">
        <v>0</v>
      </c>
      <c r="V157" s="87">
        <v>0</v>
      </c>
      <c r="W157" s="87">
        <v>0</v>
      </c>
      <c r="X157" s="87">
        <v>0</v>
      </c>
      <c r="Y157" s="87">
        <v>0</v>
      </c>
      <c r="Z157" s="87">
        <v>0</v>
      </c>
      <c r="AA157" s="74">
        <v>0</v>
      </c>
      <c r="AB157" s="87">
        <v>0</v>
      </c>
      <c r="AC157" s="87">
        <v>0</v>
      </c>
      <c r="AD157" s="87" t="s">
        <v>44</v>
      </c>
      <c r="AE157" s="74" t="s">
        <v>44</v>
      </c>
      <c r="AF157" s="87">
        <v>0</v>
      </c>
      <c r="AG157" s="74">
        <v>0</v>
      </c>
      <c r="AH157" s="87" t="s">
        <v>44</v>
      </c>
      <c r="AI157" s="74" t="s">
        <v>44</v>
      </c>
      <c r="AJ157" s="87" t="s">
        <v>44</v>
      </c>
      <c r="AK157" s="74" t="s">
        <v>44</v>
      </c>
      <c r="AL157" s="87">
        <v>0</v>
      </c>
      <c r="AM157" s="74">
        <v>0</v>
      </c>
      <c r="AN157" s="87">
        <v>0</v>
      </c>
      <c r="AO157" s="87">
        <v>0</v>
      </c>
      <c r="AP157" s="87">
        <v>0</v>
      </c>
      <c r="AQ157" s="87">
        <v>0</v>
      </c>
      <c r="AR157" s="87">
        <v>0</v>
      </c>
      <c r="AS157" s="87">
        <v>0</v>
      </c>
      <c r="AT157" s="87">
        <v>0</v>
      </c>
      <c r="AU157" s="87">
        <v>0</v>
      </c>
      <c r="AV157" s="87">
        <v>0</v>
      </c>
      <c r="AW157" s="87">
        <v>0</v>
      </c>
      <c r="AX157" s="87">
        <v>0</v>
      </c>
      <c r="AY157" s="74">
        <v>0</v>
      </c>
      <c r="AZ157" s="87">
        <v>0</v>
      </c>
      <c r="BA157" s="87">
        <v>0</v>
      </c>
      <c r="BB157" s="84"/>
      <c r="BC157" s="95"/>
      <c r="BD157" s="86"/>
    </row>
    <row r="158" spans="1:56" s="85" customFormat="1" ht="15.75" hidden="1">
      <c r="A158" s="55" t="s">
        <v>184</v>
      </c>
      <c r="B158" s="96"/>
      <c r="C158" s="83" t="s">
        <v>44</v>
      </c>
      <c r="D158" s="87">
        <v>0</v>
      </c>
      <c r="E158" s="87">
        <v>0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93">
        <v>0</v>
      </c>
      <c r="M158" s="93">
        <v>0</v>
      </c>
      <c r="N158" s="87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87">
        <v>0</v>
      </c>
      <c r="U158" s="87">
        <v>0</v>
      </c>
      <c r="V158" s="87">
        <v>0</v>
      </c>
      <c r="W158" s="87">
        <v>0</v>
      </c>
      <c r="X158" s="87">
        <v>0</v>
      </c>
      <c r="Y158" s="87">
        <v>0</v>
      </c>
      <c r="Z158" s="87">
        <v>0</v>
      </c>
      <c r="AA158" s="87">
        <v>0</v>
      </c>
      <c r="AB158" s="87">
        <v>0</v>
      </c>
      <c r="AC158" s="87">
        <v>0</v>
      </c>
      <c r="AD158" s="87" t="s">
        <v>44</v>
      </c>
      <c r="AE158" s="87" t="s">
        <v>44</v>
      </c>
      <c r="AF158" s="87">
        <v>0</v>
      </c>
      <c r="AG158" s="87">
        <v>0</v>
      </c>
      <c r="AH158" s="87" t="s">
        <v>44</v>
      </c>
      <c r="AI158" s="87" t="s">
        <v>44</v>
      </c>
      <c r="AJ158" s="87" t="s">
        <v>44</v>
      </c>
      <c r="AK158" s="87" t="s">
        <v>44</v>
      </c>
      <c r="AL158" s="87">
        <v>0</v>
      </c>
      <c r="AM158" s="87">
        <v>0</v>
      </c>
      <c r="AN158" s="87">
        <v>0</v>
      </c>
      <c r="AO158" s="87">
        <v>0</v>
      </c>
      <c r="AP158" s="87">
        <v>0</v>
      </c>
      <c r="AQ158" s="87">
        <v>0</v>
      </c>
      <c r="AR158" s="87">
        <v>0</v>
      </c>
      <c r="AS158" s="87">
        <v>0</v>
      </c>
      <c r="AT158" s="87">
        <v>0</v>
      </c>
      <c r="AU158" s="87">
        <v>0</v>
      </c>
      <c r="AV158" s="87">
        <v>0</v>
      </c>
      <c r="AW158" s="87">
        <v>0</v>
      </c>
      <c r="AX158" s="87">
        <v>0</v>
      </c>
      <c r="AY158" s="87">
        <v>0</v>
      </c>
      <c r="AZ158" s="87">
        <v>0</v>
      </c>
      <c r="BA158" s="87">
        <v>0</v>
      </c>
      <c r="BB158" s="84"/>
      <c r="BD158" s="86"/>
    </row>
    <row r="159" spans="1:56" s="85" customFormat="1" ht="15.75" hidden="1">
      <c r="A159" s="55" t="s">
        <v>185</v>
      </c>
      <c r="B159" s="94"/>
      <c r="C159" s="83" t="s">
        <v>44</v>
      </c>
      <c r="D159" s="74">
        <v>0</v>
      </c>
      <c r="E159" s="74">
        <v>0</v>
      </c>
      <c r="F159" s="74">
        <v>0</v>
      </c>
      <c r="G159" s="74">
        <v>0</v>
      </c>
      <c r="H159" s="74">
        <v>0</v>
      </c>
      <c r="I159" s="74">
        <v>0</v>
      </c>
      <c r="J159" s="74">
        <v>0</v>
      </c>
      <c r="K159" s="74">
        <v>0</v>
      </c>
      <c r="L159" s="93">
        <v>0</v>
      </c>
      <c r="M159" s="75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4">
        <v>0</v>
      </c>
      <c r="V159" s="74">
        <v>0</v>
      </c>
      <c r="W159" s="74">
        <v>0</v>
      </c>
      <c r="X159" s="74">
        <v>0</v>
      </c>
      <c r="Y159" s="74">
        <v>0</v>
      </c>
      <c r="Z159" s="74">
        <v>0</v>
      </c>
      <c r="AA159" s="74">
        <v>0</v>
      </c>
      <c r="AB159" s="87">
        <v>0</v>
      </c>
      <c r="AC159" s="74">
        <v>0</v>
      </c>
      <c r="AD159" s="74" t="s">
        <v>44</v>
      </c>
      <c r="AE159" s="74" t="s">
        <v>44</v>
      </c>
      <c r="AF159" s="74">
        <v>0</v>
      </c>
      <c r="AG159" s="74">
        <v>0</v>
      </c>
      <c r="AH159" s="74" t="s">
        <v>44</v>
      </c>
      <c r="AI159" s="74" t="s">
        <v>44</v>
      </c>
      <c r="AJ159" s="74" t="s">
        <v>44</v>
      </c>
      <c r="AK159" s="74" t="s">
        <v>44</v>
      </c>
      <c r="AL159" s="74">
        <v>0</v>
      </c>
      <c r="AM159" s="74">
        <v>0</v>
      </c>
      <c r="AN159" s="74">
        <v>0</v>
      </c>
      <c r="AO159" s="74">
        <v>0</v>
      </c>
      <c r="AP159" s="74">
        <v>0</v>
      </c>
      <c r="AQ159" s="74">
        <v>0</v>
      </c>
      <c r="AR159" s="74">
        <v>0</v>
      </c>
      <c r="AS159" s="74">
        <v>0</v>
      </c>
      <c r="AT159" s="74">
        <v>0</v>
      </c>
      <c r="AU159" s="74">
        <v>0</v>
      </c>
      <c r="AV159" s="74">
        <v>0</v>
      </c>
      <c r="AW159" s="74">
        <v>0</v>
      </c>
      <c r="AX159" s="74">
        <v>0</v>
      </c>
      <c r="AY159" s="74">
        <v>0</v>
      </c>
      <c r="AZ159" s="74">
        <v>0</v>
      </c>
      <c r="BA159" s="74">
        <v>0</v>
      </c>
      <c r="BB159" s="84"/>
      <c r="BD159" s="86"/>
    </row>
    <row r="160" spans="1:56" s="85" customFormat="1" ht="15.75" hidden="1">
      <c r="A160" s="55" t="s">
        <v>186</v>
      </c>
      <c r="B160" s="94"/>
      <c r="C160" s="83" t="s">
        <v>44</v>
      </c>
      <c r="D160" s="74">
        <v>0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0</v>
      </c>
      <c r="K160" s="74">
        <v>0</v>
      </c>
      <c r="L160" s="93">
        <v>0</v>
      </c>
      <c r="M160" s="75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0</v>
      </c>
      <c r="T160" s="74">
        <v>0</v>
      </c>
      <c r="U160" s="74">
        <v>0</v>
      </c>
      <c r="V160" s="74">
        <v>0</v>
      </c>
      <c r="W160" s="74">
        <v>0</v>
      </c>
      <c r="X160" s="74">
        <v>0</v>
      </c>
      <c r="Y160" s="74">
        <v>0</v>
      </c>
      <c r="Z160" s="74">
        <v>0</v>
      </c>
      <c r="AA160" s="74">
        <v>0</v>
      </c>
      <c r="AB160" s="87">
        <v>0</v>
      </c>
      <c r="AC160" s="74">
        <v>0</v>
      </c>
      <c r="AD160" s="74" t="s">
        <v>44</v>
      </c>
      <c r="AE160" s="74" t="s">
        <v>44</v>
      </c>
      <c r="AF160" s="74">
        <v>0</v>
      </c>
      <c r="AG160" s="74">
        <v>0</v>
      </c>
      <c r="AH160" s="74" t="s">
        <v>44</v>
      </c>
      <c r="AI160" s="74" t="s">
        <v>44</v>
      </c>
      <c r="AJ160" s="74" t="s">
        <v>44</v>
      </c>
      <c r="AK160" s="74" t="s">
        <v>44</v>
      </c>
      <c r="AL160" s="74">
        <v>0</v>
      </c>
      <c r="AM160" s="74">
        <v>0</v>
      </c>
      <c r="AN160" s="74">
        <v>0</v>
      </c>
      <c r="AO160" s="74">
        <v>0</v>
      </c>
      <c r="AP160" s="74">
        <v>0</v>
      </c>
      <c r="AQ160" s="74">
        <v>0</v>
      </c>
      <c r="AR160" s="74">
        <v>0</v>
      </c>
      <c r="AS160" s="74">
        <v>0</v>
      </c>
      <c r="AT160" s="74">
        <v>0</v>
      </c>
      <c r="AU160" s="74">
        <v>0</v>
      </c>
      <c r="AV160" s="74">
        <v>0</v>
      </c>
      <c r="AW160" s="74">
        <v>0</v>
      </c>
      <c r="AX160" s="74">
        <v>0</v>
      </c>
      <c r="AY160" s="74">
        <v>0</v>
      </c>
      <c r="AZ160" s="74">
        <v>0</v>
      </c>
      <c r="BA160" s="74">
        <v>0</v>
      </c>
      <c r="BB160" s="84"/>
      <c r="BD160" s="86"/>
    </row>
    <row r="161" spans="1:56" s="69" customFormat="1" ht="47.25">
      <c r="A161" s="42" t="s">
        <v>187</v>
      </c>
      <c r="B161" s="54" t="s">
        <v>188</v>
      </c>
      <c r="C161" s="42" t="s">
        <v>44</v>
      </c>
      <c r="D161" s="87">
        <f t="shared" ref="D161:AB161" si="90">SUM(D162:D164)</f>
        <v>0</v>
      </c>
      <c r="E161" s="74">
        <f t="shared" si="90"/>
        <v>0</v>
      </c>
      <c r="F161" s="87">
        <f>SUM(F162:F164)</f>
        <v>0</v>
      </c>
      <c r="G161" s="74"/>
      <c r="H161" s="87">
        <f t="shared" si="90"/>
        <v>0</v>
      </c>
      <c r="I161" s="74">
        <f t="shared" si="90"/>
        <v>0</v>
      </c>
      <c r="J161" s="87">
        <f t="shared" si="90"/>
        <v>0</v>
      </c>
      <c r="K161" s="74">
        <f t="shared" si="90"/>
        <v>0</v>
      </c>
      <c r="L161" s="93">
        <f t="shared" si="90"/>
        <v>0</v>
      </c>
      <c r="M161" s="93">
        <f>SUM(M162:M164)</f>
        <v>0</v>
      </c>
      <c r="N161" s="87">
        <f t="shared" si="90"/>
        <v>0</v>
      </c>
      <c r="O161" s="87">
        <f>SUM(O162:O164)</f>
        <v>0</v>
      </c>
      <c r="P161" s="87">
        <f t="shared" si="90"/>
        <v>0</v>
      </c>
      <c r="Q161" s="74">
        <f t="shared" si="90"/>
        <v>0</v>
      </c>
      <c r="R161" s="87">
        <f t="shared" si="90"/>
        <v>0</v>
      </c>
      <c r="S161" s="74">
        <f t="shared" si="90"/>
        <v>0</v>
      </c>
      <c r="T161" s="87">
        <f t="shared" si="90"/>
        <v>0</v>
      </c>
      <c r="U161" s="87">
        <f t="shared" si="90"/>
        <v>0</v>
      </c>
      <c r="V161" s="87">
        <f t="shared" si="90"/>
        <v>0</v>
      </c>
      <c r="W161" s="87">
        <f t="shared" si="90"/>
        <v>0</v>
      </c>
      <c r="X161" s="87">
        <f t="shared" si="90"/>
        <v>0</v>
      </c>
      <c r="Y161" s="87">
        <f t="shared" si="90"/>
        <v>0</v>
      </c>
      <c r="Z161" s="87">
        <f t="shared" si="90"/>
        <v>0</v>
      </c>
      <c r="AA161" s="74">
        <f t="shared" si="90"/>
        <v>0</v>
      </c>
      <c r="AB161" s="87">
        <f t="shared" si="90"/>
        <v>0</v>
      </c>
      <c r="AC161" s="87">
        <f>SUM(AC162:AC164)</f>
        <v>0</v>
      </c>
      <c r="AD161" s="87" t="s">
        <v>44</v>
      </c>
      <c r="AE161" s="74" t="s">
        <v>44</v>
      </c>
      <c r="AF161" s="87">
        <v>0</v>
      </c>
      <c r="AG161" s="74">
        <v>0</v>
      </c>
      <c r="AH161" s="87" t="s">
        <v>44</v>
      </c>
      <c r="AI161" s="74" t="s">
        <v>44</v>
      </c>
      <c r="AJ161" s="87" t="s">
        <v>44</v>
      </c>
      <c r="AK161" s="74" t="s">
        <v>44</v>
      </c>
      <c r="AL161" s="87">
        <f t="shared" ref="AL161:BA161" si="91">SUM(AL162:AL164)</f>
        <v>0</v>
      </c>
      <c r="AM161" s="74">
        <f t="shared" si="91"/>
        <v>0</v>
      </c>
      <c r="AN161" s="87">
        <f t="shared" si="91"/>
        <v>0</v>
      </c>
      <c r="AO161" s="87">
        <f t="shared" si="91"/>
        <v>0</v>
      </c>
      <c r="AP161" s="87">
        <f t="shared" si="91"/>
        <v>0</v>
      </c>
      <c r="AQ161" s="87">
        <f t="shared" si="91"/>
        <v>0</v>
      </c>
      <c r="AR161" s="87">
        <f t="shared" si="91"/>
        <v>0</v>
      </c>
      <c r="AS161" s="87">
        <f t="shared" si="91"/>
        <v>0</v>
      </c>
      <c r="AT161" s="87">
        <f t="shared" si="91"/>
        <v>0</v>
      </c>
      <c r="AU161" s="87">
        <f>SUM(AU162:AU164)</f>
        <v>0</v>
      </c>
      <c r="AV161" s="87">
        <f t="shared" si="91"/>
        <v>0</v>
      </c>
      <c r="AW161" s="87">
        <f>SUM(AW162:AW164)</f>
        <v>0</v>
      </c>
      <c r="AX161" s="87">
        <f t="shared" si="91"/>
        <v>0</v>
      </c>
      <c r="AY161" s="74">
        <f t="shared" si="91"/>
        <v>0</v>
      </c>
      <c r="AZ161" s="87">
        <f t="shared" si="91"/>
        <v>0</v>
      </c>
      <c r="BA161" s="87">
        <f t="shared" si="91"/>
        <v>0</v>
      </c>
      <c r="BB161" s="68"/>
      <c r="BD161" s="70"/>
    </row>
    <row r="162" spans="1:56" s="85" customFormat="1" ht="15.75" hidden="1">
      <c r="A162" s="55"/>
      <c r="B162" s="72"/>
      <c r="C162" s="55"/>
      <c r="D162" s="87"/>
      <c r="E162" s="74"/>
      <c r="F162" s="87"/>
      <c r="G162" s="74"/>
      <c r="H162" s="87"/>
      <c r="I162" s="74"/>
      <c r="J162" s="87"/>
      <c r="K162" s="74"/>
      <c r="L162" s="93"/>
      <c r="M162" s="93"/>
      <c r="N162" s="87"/>
      <c r="O162" s="87"/>
      <c r="P162" s="87"/>
      <c r="Q162" s="74"/>
      <c r="R162" s="87"/>
      <c r="S162" s="74"/>
      <c r="T162" s="87"/>
      <c r="U162" s="87"/>
      <c r="V162" s="87"/>
      <c r="W162" s="87"/>
      <c r="X162" s="87"/>
      <c r="Y162" s="87"/>
      <c r="Z162" s="87"/>
      <c r="AA162" s="74"/>
      <c r="AB162" s="87"/>
      <c r="AC162" s="87"/>
      <c r="AD162" s="87" t="s">
        <v>44</v>
      </c>
      <c r="AE162" s="74" t="s">
        <v>44</v>
      </c>
      <c r="AF162" s="87">
        <v>0</v>
      </c>
      <c r="AG162" s="74">
        <v>0</v>
      </c>
      <c r="AH162" s="87" t="s">
        <v>44</v>
      </c>
      <c r="AI162" s="74" t="s">
        <v>44</v>
      </c>
      <c r="AJ162" s="87" t="s">
        <v>44</v>
      </c>
      <c r="AK162" s="74" t="s">
        <v>44</v>
      </c>
      <c r="AL162" s="87"/>
      <c r="AM162" s="74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74"/>
      <c r="AZ162" s="87"/>
      <c r="BA162" s="87"/>
      <c r="BB162" s="84"/>
      <c r="BD162" s="86"/>
    </row>
    <row r="163" spans="1:56" s="85" customFormat="1" ht="15.75" hidden="1">
      <c r="A163" s="55"/>
      <c r="B163" s="72"/>
      <c r="C163" s="55"/>
      <c r="D163" s="87"/>
      <c r="E163" s="74"/>
      <c r="F163" s="87"/>
      <c r="G163" s="74"/>
      <c r="H163" s="87"/>
      <c r="I163" s="74"/>
      <c r="J163" s="87"/>
      <c r="K163" s="74"/>
      <c r="L163" s="93"/>
      <c r="M163" s="93"/>
      <c r="N163" s="87"/>
      <c r="O163" s="87"/>
      <c r="P163" s="87"/>
      <c r="Q163" s="74"/>
      <c r="R163" s="87"/>
      <c r="S163" s="74"/>
      <c r="T163" s="87"/>
      <c r="U163" s="87"/>
      <c r="V163" s="87"/>
      <c r="W163" s="87"/>
      <c r="X163" s="87"/>
      <c r="Y163" s="87"/>
      <c r="Z163" s="87"/>
      <c r="AA163" s="74"/>
      <c r="AB163" s="87"/>
      <c r="AC163" s="87"/>
      <c r="AD163" s="87" t="s">
        <v>44</v>
      </c>
      <c r="AE163" s="74" t="s">
        <v>44</v>
      </c>
      <c r="AF163" s="87">
        <v>0</v>
      </c>
      <c r="AG163" s="74">
        <v>0</v>
      </c>
      <c r="AH163" s="87" t="s">
        <v>44</v>
      </c>
      <c r="AI163" s="74" t="s">
        <v>44</v>
      </c>
      <c r="AJ163" s="87" t="s">
        <v>44</v>
      </c>
      <c r="AK163" s="74" t="s">
        <v>44</v>
      </c>
      <c r="AL163" s="87"/>
      <c r="AM163" s="74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74"/>
      <c r="AZ163" s="87"/>
      <c r="BA163" s="87"/>
      <c r="BB163" s="84"/>
      <c r="BD163" s="86"/>
    </row>
    <row r="164" spans="1:56" s="85" customFormat="1" ht="15.75" hidden="1">
      <c r="A164" s="55"/>
      <c r="B164" s="90"/>
      <c r="C164" s="55"/>
      <c r="D164" s="87"/>
      <c r="E164" s="74"/>
      <c r="F164" s="87"/>
      <c r="G164" s="74"/>
      <c r="H164" s="87"/>
      <c r="I164" s="74"/>
      <c r="J164" s="87"/>
      <c r="K164" s="74"/>
      <c r="L164" s="93"/>
      <c r="M164" s="93"/>
      <c r="N164" s="87"/>
      <c r="O164" s="87"/>
      <c r="P164" s="87"/>
      <c r="Q164" s="74"/>
      <c r="R164" s="87"/>
      <c r="S164" s="74"/>
      <c r="T164" s="87"/>
      <c r="U164" s="87"/>
      <c r="V164" s="87"/>
      <c r="W164" s="87"/>
      <c r="X164" s="87"/>
      <c r="Y164" s="87"/>
      <c r="Z164" s="87"/>
      <c r="AA164" s="74"/>
      <c r="AB164" s="87"/>
      <c r="AC164" s="87"/>
      <c r="AD164" s="87" t="s">
        <v>44</v>
      </c>
      <c r="AE164" s="74" t="s">
        <v>44</v>
      </c>
      <c r="AF164" s="87">
        <v>0</v>
      </c>
      <c r="AG164" s="74">
        <v>0</v>
      </c>
      <c r="AH164" s="87" t="s">
        <v>44</v>
      </c>
      <c r="AI164" s="74" t="s">
        <v>44</v>
      </c>
      <c r="AJ164" s="87" t="s">
        <v>44</v>
      </c>
      <c r="AK164" s="74" t="s">
        <v>44</v>
      </c>
      <c r="AL164" s="87"/>
      <c r="AM164" s="74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74"/>
      <c r="AZ164" s="87"/>
      <c r="BA164" s="87"/>
      <c r="BB164" s="84"/>
      <c r="BD164" s="86"/>
    </row>
    <row r="165" spans="1:56" s="99" customFormat="1" ht="31.5">
      <c r="A165" s="42" t="s">
        <v>189</v>
      </c>
      <c r="B165" s="97" t="s">
        <v>190</v>
      </c>
      <c r="C165" s="42" t="s">
        <v>44</v>
      </c>
      <c r="D165" s="43">
        <f>D166+D171+D175+D178+D183</f>
        <v>0</v>
      </c>
      <c r="E165" s="43">
        <f>E166+E171+E175+E178+E183</f>
        <v>0</v>
      </c>
      <c r="F165" s="43">
        <f>F166+F171+F175+F178+F183</f>
        <v>0</v>
      </c>
      <c r="G165" s="43"/>
      <c r="H165" s="43">
        <f t="shared" ref="H165:AC165" si="92">H166+H171+H175+H178+H183</f>
        <v>0</v>
      </c>
      <c r="I165" s="43">
        <f t="shared" si="92"/>
        <v>0</v>
      </c>
      <c r="J165" s="43">
        <f t="shared" si="92"/>
        <v>0</v>
      </c>
      <c r="K165" s="43">
        <f t="shared" si="92"/>
        <v>0</v>
      </c>
      <c r="L165" s="67">
        <f t="shared" si="92"/>
        <v>0</v>
      </c>
      <c r="M165" s="67">
        <f t="shared" si="92"/>
        <v>0</v>
      </c>
      <c r="N165" s="43">
        <f t="shared" si="92"/>
        <v>0</v>
      </c>
      <c r="O165" s="43">
        <f t="shared" si="92"/>
        <v>0</v>
      </c>
      <c r="P165" s="43">
        <f t="shared" si="92"/>
        <v>0</v>
      </c>
      <c r="Q165" s="43">
        <f t="shared" si="92"/>
        <v>0</v>
      </c>
      <c r="R165" s="43">
        <f t="shared" si="92"/>
        <v>0</v>
      </c>
      <c r="S165" s="43">
        <f t="shared" si="92"/>
        <v>0</v>
      </c>
      <c r="T165" s="43">
        <f t="shared" si="92"/>
        <v>0</v>
      </c>
      <c r="U165" s="43">
        <f t="shared" si="92"/>
        <v>0</v>
      </c>
      <c r="V165" s="43">
        <f t="shared" si="92"/>
        <v>0</v>
      </c>
      <c r="W165" s="43">
        <f t="shared" si="92"/>
        <v>0</v>
      </c>
      <c r="X165" s="43">
        <f t="shared" si="92"/>
        <v>0</v>
      </c>
      <c r="Y165" s="43">
        <f t="shared" si="92"/>
        <v>0</v>
      </c>
      <c r="Z165" s="43">
        <f t="shared" si="92"/>
        <v>0</v>
      </c>
      <c r="AA165" s="43">
        <f t="shared" si="92"/>
        <v>0</v>
      </c>
      <c r="AB165" s="43">
        <f t="shared" si="92"/>
        <v>0</v>
      </c>
      <c r="AC165" s="43">
        <f t="shared" si="92"/>
        <v>0</v>
      </c>
      <c r="AD165" s="43" t="s">
        <v>44</v>
      </c>
      <c r="AE165" s="43" t="s">
        <v>44</v>
      </c>
      <c r="AF165" s="43">
        <v>0</v>
      </c>
      <c r="AG165" s="43">
        <v>0</v>
      </c>
      <c r="AH165" s="43" t="s">
        <v>44</v>
      </c>
      <c r="AI165" s="43" t="s">
        <v>44</v>
      </c>
      <c r="AJ165" s="43" t="s">
        <v>44</v>
      </c>
      <c r="AK165" s="43" t="s">
        <v>44</v>
      </c>
      <c r="AL165" s="43">
        <f t="shared" ref="AL165:BA165" si="93">AL166+AL171+AL175+AL178+AL183</f>
        <v>0</v>
      </c>
      <c r="AM165" s="43">
        <f t="shared" si="93"/>
        <v>0</v>
      </c>
      <c r="AN165" s="43">
        <f t="shared" si="93"/>
        <v>0</v>
      </c>
      <c r="AO165" s="43">
        <f t="shared" si="93"/>
        <v>0</v>
      </c>
      <c r="AP165" s="43">
        <f t="shared" si="93"/>
        <v>0</v>
      </c>
      <c r="AQ165" s="43">
        <f t="shared" si="93"/>
        <v>0</v>
      </c>
      <c r="AR165" s="43">
        <f t="shared" si="93"/>
        <v>0</v>
      </c>
      <c r="AS165" s="43">
        <f t="shared" si="93"/>
        <v>0</v>
      </c>
      <c r="AT165" s="43">
        <f t="shared" si="93"/>
        <v>0</v>
      </c>
      <c r="AU165" s="43">
        <f t="shared" si="93"/>
        <v>0</v>
      </c>
      <c r="AV165" s="43">
        <f t="shared" si="93"/>
        <v>101.72947061812276</v>
      </c>
      <c r="AW165" s="43">
        <f t="shared" si="93"/>
        <v>0</v>
      </c>
      <c r="AX165" s="43">
        <f t="shared" si="93"/>
        <v>0</v>
      </c>
      <c r="AY165" s="43">
        <f t="shared" si="93"/>
        <v>0</v>
      </c>
      <c r="AZ165" s="43">
        <f t="shared" si="93"/>
        <v>0</v>
      </c>
      <c r="BA165" s="43">
        <f t="shared" si="93"/>
        <v>0</v>
      </c>
      <c r="BB165" s="98"/>
      <c r="BD165" s="100"/>
    </row>
    <row r="166" spans="1:56" s="69" customFormat="1" ht="31.5">
      <c r="A166" s="42" t="s">
        <v>191</v>
      </c>
      <c r="B166" s="65" t="s">
        <v>192</v>
      </c>
      <c r="C166" s="42" t="s">
        <v>44</v>
      </c>
      <c r="D166" s="63">
        <f>SUM(D167:D170)</f>
        <v>0</v>
      </c>
      <c r="E166" s="63">
        <f>SUM(E167:E167)</f>
        <v>0</v>
      </c>
      <c r="F166" s="63">
        <f t="shared" ref="F166:BA166" si="94">SUM(F167:F170)</f>
        <v>0</v>
      </c>
      <c r="G166" s="63">
        <f t="shared" si="94"/>
        <v>0</v>
      </c>
      <c r="H166" s="63">
        <f t="shared" si="94"/>
        <v>0</v>
      </c>
      <c r="I166" s="63">
        <f t="shared" si="94"/>
        <v>0</v>
      </c>
      <c r="J166" s="63">
        <f t="shared" si="94"/>
        <v>0</v>
      </c>
      <c r="K166" s="63">
        <f t="shared" si="94"/>
        <v>0</v>
      </c>
      <c r="L166" s="64">
        <f t="shared" si="94"/>
        <v>0</v>
      </c>
      <c r="M166" s="64">
        <f t="shared" si="94"/>
        <v>0</v>
      </c>
      <c r="N166" s="63">
        <f t="shared" si="94"/>
        <v>0</v>
      </c>
      <c r="O166" s="63">
        <f t="shared" si="94"/>
        <v>0</v>
      </c>
      <c r="P166" s="63">
        <f t="shared" si="94"/>
        <v>0</v>
      </c>
      <c r="Q166" s="63">
        <f t="shared" si="94"/>
        <v>0</v>
      </c>
      <c r="R166" s="63">
        <f t="shared" si="94"/>
        <v>0</v>
      </c>
      <c r="S166" s="63">
        <f t="shared" si="94"/>
        <v>0</v>
      </c>
      <c r="T166" s="63">
        <f t="shared" si="94"/>
        <v>0</v>
      </c>
      <c r="U166" s="63">
        <f t="shared" si="94"/>
        <v>0</v>
      </c>
      <c r="V166" s="63">
        <f t="shared" si="94"/>
        <v>0</v>
      </c>
      <c r="W166" s="63">
        <f t="shared" si="94"/>
        <v>0</v>
      </c>
      <c r="X166" s="63">
        <f t="shared" si="94"/>
        <v>0</v>
      </c>
      <c r="Y166" s="63">
        <f t="shared" si="94"/>
        <v>0</v>
      </c>
      <c r="Z166" s="63">
        <f t="shared" si="94"/>
        <v>0</v>
      </c>
      <c r="AA166" s="63">
        <f t="shared" si="94"/>
        <v>0</v>
      </c>
      <c r="AB166" s="63">
        <f t="shared" si="94"/>
        <v>0</v>
      </c>
      <c r="AC166" s="63">
        <f t="shared" si="94"/>
        <v>0</v>
      </c>
      <c r="AD166" s="63">
        <f t="shared" si="94"/>
        <v>0</v>
      </c>
      <c r="AE166" s="63">
        <f t="shared" si="94"/>
        <v>0</v>
      </c>
      <c r="AF166" s="63">
        <f t="shared" si="94"/>
        <v>0</v>
      </c>
      <c r="AG166" s="63">
        <f t="shared" si="94"/>
        <v>0</v>
      </c>
      <c r="AH166" s="63">
        <f t="shared" si="94"/>
        <v>0</v>
      </c>
      <c r="AI166" s="63">
        <f t="shared" si="94"/>
        <v>0</v>
      </c>
      <c r="AJ166" s="63">
        <f t="shared" si="94"/>
        <v>0</v>
      </c>
      <c r="AK166" s="63">
        <f t="shared" si="94"/>
        <v>0</v>
      </c>
      <c r="AL166" s="63">
        <f t="shared" si="94"/>
        <v>0</v>
      </c>
      <c r="AM166" s="63">
        <f t="shared" si="94"/>
        <v>0</v>
      </c>
      <c r="AN166" s="63">
        <f t="shared" si="94"/>
        <v>0</v>
      </c>
      <c r="AO166" s="63">
        <f t="shared" si="94"/>
        <v>0</v>
      </c>
      <c r="AP166" s="63">
        <f t="shared" si="94"/>
        <v>0</v>
      </c>
      <c r="AQ166" s="63">
        <f t="shared" si="94"/>
        <v>0</v>
      </c>
      <c r="AR166" s="63">
        <f t="shared" si="94"/>
        <v>0</v>
      </c>
      <c r="AS166" s="63">
        <f t="shared" si="94"/>
        <v>0</v>
      </c>
      <c r="AT166" s="63">
        <f t="shared" si="94"/>
        <v>0</v>
      </c>
      <c r="AU166" s="63">
        <f t="shared" si="94"/>
        <v>0</v>
      </c>
      <c r="AV166" s="63">
        <f t="shared" si="94"/>
        <v>89.301592235999991</v>
      </c>
      <c r="AW166" s="63">
        <f t="shared" si="94"/>
        <v>0</v>
      </c>
      <c r="AX166" s="63">
        <f t="shared" si="94"/>
        <v>0</v>
      </c>
      <c r="AY166" s="63">
        <f t="shared" si="94"/>
        <v>0</v>
      </c>
      <c r="AZ166" s="63">
        <f t="shared" si="94"/>
        <v>0</v>
      </c>
      <c r="BA166" s="63">
        <f t="shared" si="94"/>
        <v>0</v>
      </c>
      <c r="BB166" s="68"/>
      <c r="BD166" s="70"/>
    </row>
    <row r="167" spans="1:56" s="79" customFormat="1" ht="15.75">
      <c r="A167" s="55" t="s">
        <v>193</v>
      </c>
      <c r="B167" s="101" t="s">
        <v>194</v>
      </c>
      <c r="C167" s="102" t="s">
        <v>195</v>
      </c>
      <c r="D167" s="74">
        <v>0</v>
      </c>
      <c r="E167" s="74">
        <v>0</v>
      </c>
      <c r="F167" s="74">
        <v>0</v>
      </c>
      <c r="G167" s="74"/>
      <c r="H167" s="74">
        <v>0</v>
      </c>
      <c r="I167" s="74">
        <v>0</v>
      </c>
      <c r="J167" s="74">
        <v>0</v>
      </c>
      <c r="K167" s="74">
        <v>0</v>
      </c>
      <c r="L167" s="75">
        <v>0</v>
      </c>
      <c r="M167" s="75">
        <v>0</v>
      </c>
      <c r="N167" s="74">
        <v>0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4">
        <v>0</v>
      </c>
      <c r="V167" s="74">
        <v>0</v>
      </c>
      <c r="W167" s="74">
        <v>0</v>
      </c>
      <c r="X167" s="74">
        <v>0</v>
      </c>
      <c r="Y167" s="74">
        <v>0</v>
      </c>
      <c r="Z167" s="74">
        <v>0</v>
      </c>
      <c r="AA167" s="74">
        <v>0</v>
      </c>
      <c r="AB167" s="74">
        <v>0</v>
      </c>
      <c r="AC167" s="74">
        <v>0</v>
      </c>
      <c r="AD167" s="74" t="s">
        <v>44</v>
      </c>
      <c r="AE167" s="74" t="s">
        <v>44</v>
      </c>
      <c r="AF167" s="74">
        <v>0</v>
      </c>
      <c r="AG167" s="74">
        <v>0</v>
      </c>
      <c r="AH167" s="74" t="s">
        <v>44</v>
      </c>
      <c r="AI167" s="74" t="s">
        <v>44</v>
      </c>
      <c r="AJ167" s="74" t="s">
        <v>44</v>
      </c>
      <c r="AK167" s="74" t="s">
        <v>44</v>
      </c>
      <c r="AL167" s="74">
        <v>0</v>
      </c>
      <c r="AM167" s="74">
        <v>0</v>
      </c>
      <c r="AN167" s="74">
        <v>0</v>
      </c>
      <c r="AO167" s="74">
        <v>0</v>
      </c>
      <c r="AP167" s="74">
        <v>0</v>
      </c>
      <c r="AQ167" s="74">
        <v>0</v>
      </c>
      <c r="AR167" s="74">
        <v>0</v>
      </c>
      <c r="AS167" s="74">
        <v>0</v>
      </c>
      <c r="AT167" s="74">
        <v>0</v>
      </c>
      <c r="AU167" s="74">
        <v>0</v>
      </c>
      <c r="AV167" s="74">
        <f>36.24827404*1.2</f>
        <v>43.497928847999994</v>
      </c>
      <c r="AW167" s="74">
        <v>0</v>
      </c>
      <c r="AX167" s="74"/>
      <c r="AY167" s="74"/>
      <c r="AZ167" s="74">
        <v>0</v>
      </c>
      <c r="BA167" s="74">
        <v>0</v>
      </c>
      <c r="BB167" s="78"/>
      <c r="BD167" s="80"/>
    </row>
    <row r="168" spans="1:56" s="79" customFormat="1" ht="15.75">
      <c r="A168" s="55" t="s">
        <v>196</v>
      </c>
      <c r="B168" s="101" t="s">
        <v>197</v>
      </c>
      <c r="C168" s="102" t="s">
        <v>198</v>
      </c>
      <c r="D168" s="74">
        <v>0</v>
      </c>
      <c r="E168" s="74">
        <v>0</v>
      </c>
      <c r="F168" s="74">
        <v>0</v>
      </c>
      <c r="G168" s="74"/>
      <c r="H168" s="74">
        <v>0</v>
      </c>
      <c r="I168" s="74">
        <v>0</v>
      </c>
      <c r="J168" s="74">
        <v>0</v>
      </c>
      <c r="K168" s="74">
        <v>0</v>
      </c>
      <c r="L168" s="75">
        <v>0</v>
      </c>
      <c r="M168" s="75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4">
        <v>0</v>
      </c>
      <c r="V168" s="74">
        <v>0</v>
      </c>
      <c r="W168" s="74">
        <v>0</v>
      </c>
      <c r="X168" s="74">
        <v>0</v>
      </c>
      <c r="Y168" s="74">
        <v>0</v>
      </c>
      <c r="Z168" s="74">
        <v>0</v>
      </c>
      <c r="AA168" s="74">
        <v>0</v>
      </c>
      <c r="AB168" s="74">
        <v>0</v>
      </c>
      <c r="AC168" s="74">
        <v>0</v>
      </c>
      <c r="AD168" s="74" t="s">
        <v>44</v>
      </c>
      <c r="AE168" s="74" t="s">
        <v>44</v>
      </c>
      <c r="AF168" s="74">
        <v>0</v>
      </c>
      <c r="AG168" s="74">
        <v>0</v>
      </c>
      <c r="AH168" s="74" t="s">
        <v>44</v>
      </c>
      <c r="AI168" s="74" t="s">
        <v>44</v>
      </c>
      <c r="AJ168" s="74" t="s">
        <v>44</v>
      </c>
      <c r="AK168" s="74" t="s">
        <v>44</v>
      </c>
      <c r="AL168" s="74">
        <v>0</v>
      </c>
      <c r="AM168" s="74">
        <v>0</v>
      </c>
      <c r="AN168" s="74">
        <v>0</v>
      </c>
      <c r="AO168" s="74">
        <v>0</v>
      </c>
      <c r="AP168" s="74">
        <v>0</v>
      </c>
      <c r="AQ168" s="74">
        <v>0</v>
      </c>
      <c r="AR168" s="74">
        <v>0</v>
      </c>
      <c r="AS168" s="74">
        <v>0</v>
      </c>
      <c r="AT168" s="74">
        <v>0</v>
      </c>
      <c r="AU168" s="74">
        <v>0</v>
      </c>
      <c r="AV168" s="74">
        <f>7.80629057*1.2</f>
        <v>9.3675486839999991</v>
      </c>
      <c r="AW168" s="74">
        <v>0</v>
      </c>
      <c r="AX168" s="74"/>
      <c r="AY168" s="74"/>
      <c r="AZ168" s="74">
        <v>0</v>
      </c>
      <c r="BA168" s="74">
        <v>0</v>
      </c>
      <c r="BB168" s="78"/>
      <c r="BD168" s="80"/>
    </row>
    <row r="169" spans="1:56" s="79" customFormat="1" ht="15.75">
      <c r="A169" s="55" t="s">
        <v>199</v>
      </c>
      <c r="B169" s="101" t="s">
        <v>200</v>
      </c>
      <c r="C169" s="102" t="s">
        <v>201</v>
      </c>
      <c r="D169" s="74">
        <v>0</v>
      </c>
      <c r="E169" s="74">
        <v>0</v>
      </c>
      <c r="F169" s="74">
        <v>0</v>
      </c>
      <c r="G169" s="74"/>
      <c r="H169" s="74">
        <v>0</v>
      </c>
      <c r="I169" s="74">
        <v>0</v>
      </c>
      <c r="J169" s="74">
        <v>0</v>
      </c>
      <c r="K169" s="74">
        <v>0</v>
      </c>
      <c r="L169" s="75">
        <v>0</v>
      </c>
      <c r="M169" s="75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4">
        <v>0</v>
      </c>
      <c r="V169" s="74">
        <v>0</v>
      </c>
      <c r="W169" s="74">
        <v>0</v>
      </c>
      <c r="X169" s="74">
        <v>0</v>
      </c>
      <c r="Y169" s="74">
        <v>0</v>
      </c>
      <c r="Z169" s="74">
        <v>0</v>
      </c>
      <c r="AA169" s="74">
        <v>0</v>
      </c>
      <c r="AB169" s="74">
        <v>0</v>
      </c>
      <c r="AC169" s="74">
        <v>0</v>
      </c>
      <c r="AD169" s="74" t="s">
        <v>44</v>
      </c>
      <c r="AE169" s="74" t="s">
        <v>44</v>
      </c>
      <c r="AF169" s="74">
        <v>0</v>
      </c>
      <c r="AG169" s="74">
        <v>0</v>
      </c>
      <c r="AH169" s="74" t="s">
        <v>44</v>
      </c>
      <c r="AI169" s="74" t="s">
        <v>44</v>
      </c>
      <c r="AJ169" s="74" t="s">
        <v>44</v>
      </c>
      <c r="AK169" s="74" t="s">
        <v>44</v>
      </c>
      <c r="AL169" s="74">
        <v>0</v>
      </c>
      <c r="AM169" s="74">
        <v>0</v>
      </c>
      <c r="AN169" s="74">
        <v>0</v>
      </c>
      <c r="AO169" s="74">
        <v>0</v>
      </c>
      <c r="AP169" s="74">
        <v>0</v>
      </c>
      <c r="AQ169" s="74">
        <v>0</v>
      </c>
      <c r="AR169" s="74">
        <v>0</v>
      </c>
      <c r="AS169" s="74">
        <v>0</v>
      </c>
      <c r="AT169" s="74">
        <v>0</v>
      </c>
      <c r="AU169" s="74">
        <v>0</v>
      </c>
      <c r="AV169" s="74">
        <f>4.58794118*1.2</f>
        <v>5.505529415999999</v>
      </c>
      <c r="AW169" s="74">
        <v>0</v>
      </c>
      <c r="AX169" s="74"/>
      <c r="AY169" s="74"/>
      <c r="AZ169" s="74">
        <v>0</v>
      </c>
      <c r="BA169" s="74">
        <v>0</v>
      </c>
      <c r="BB169" s="78"/>
      <c r="BD169" s="80"/>
    </row>
    <row r="170" spans="1:56" s="79" customFormat="1" ht="15.75">
      <c r="A170" s="55" t="s">
        <v>202</v>
      </c>
      <c r="B170" s="101" t="s">
        <v>203</v>
      </c>
      <c r="C170" s="102" t="s">
        <v>204</v>
      </c>
      <c r="D170" s="74">
        <v>0</v>
      </c>
      <c r="E170" s="74">
        <v>0</v>
      </c>
      <c r="F170" s="74">
        <v>0</v>
      </c>
      <c r="G170" s="74"/>
      <c r="H170" s="74">
        <v>0</v>
      </c>
      <c r="I170" s="74">
        <v>0</v>
      </c>
      <c r="J170" s="74">
        <v>0</v>
      </c>
      <c r="K170" s="74">
        <v>0</v>
      </c>
      <c r="L170" s="75">
        <v>0</v>
      </c>
      <c r="M170" s="75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4">
        <v>0</v>
      </c>
      <c r="V170" s="74">
        <v>0</v>
      </c>
      <c r="W170" s="74">
        <v>0</v>
      </c>
      <c r="X170" s="74">
        <v>0</v>
      </c>
      <c r="Y170" s="74">
        <v>0</v>
      </c>
      <c r="Z170" s="74">
        <v>0</v>
      </c>
      <c r="AA170" s="74">
        <v>0</v>
      </c>
      <c r="AB170" s="74">
        <v>0</v>
      </c>
      <c r="AC170" s="74">
        <v>0</v>
      </c>
      <c r="AD170" s="74" t="s">
        <v>44</v>
      </c>
      <c r="AE170" s="74" t="s">
        <v>44</v>
      </c>
      <c r="AF170" s="74">
        <v>0</v>
      </c>
      <c r="AG170" s="74">
        <v>0</v>
      </c>
      <c r="AH170" s="74" t="s">
        <v>44</v>
      </c>
      <c r="AI170" s="74" t="s">
        <v>44</v>
      </c>
      <c r="AJ170" s="74" t="s">
        <v>44</v>
      </c>
      <c r="AK170" s="74" t="s">
        <v>44</v>
      </c>
      <c r="AL170" s="74">
        <v>0</v>
      </c>
      <c r="AM170" s="74">
        <v>0</v>
      </c>
      <c r="AN170" s="74">
        <v>0</v>
      </c>
      <c r="AO170" s="74">
        <v>0</v>
      </c>
      <c r="AP170" s="74">
        <v>0</v>
      </c>
      <c r="AQ170" s="74">
        <v>0</v>
      </c>
      <c r="AR170" s="74">
        <v>0</v>
      </c>
      <c r="AS170" s="74">
        <v>0</v>
      </c>
      <c r="AT170" s="74">
        <v>0</v>
      </c>
      <c r="AU170" s="74">
        <v>0</v>
      </c>
      <c r="AV170" s="74">
        <f>25.77548774*1.2</f>
        <v>30.930585287999996</v>
      </c>
      <c r="AW170" s="74">
        <v>0</v>
      </c>
      <c r="AX170" s="74"/>
      <c r="AY170" s="74"/>
      <c r="AZ170" s="74">
        <v>0</v>
      </c>
      <c r="BA170" s="74">
        <v>0</v>
      </c>
      <c r="BB170" s="78"/>
      <c r="BD170" s="80"/>
    </row>
    <row r="171" spans="1:56" s="69" customFormat="1" ht="15.75">
      <c r="A171" s="42" t="s">
        <v>205</v>
      </c>
      <c r="B171" s="65" t="s">
        <v>206</v>
      </c>
      <c r="C171" s="42" t="s">
        <v>44</v>
      </c>
      <c r="D171" s="63">
        <f>SUM(D172:D174)</f>
        <v>0</v>
      </c>
      <c r="E171" s="63">
        <f>SUM(E172:E174)</f>
        <v>0</v>
      </c>
      <c r="F171" s="63">
        <f>SUM(F172:F174)</f>
        <v>0</v>
      </c>
      <c r="G171" s="63"/>
      <c r="H171" s="63">
        <f t="shared" ref="H171:BA171" si="95">SUM(H172:H174)</f>
        <v>0</v>
      </c>
      <c r="I171" s="63">
        <f t="shared" si="95"/>
        <v>0</v>
      </c>
      <c r="J171" s="63">
        <f t="shared" si="95"/>
        <v>0</v>
      </c>
      <c r="K171" s="63">
        <f t="shared" si="95"/>
        <v>0</v>
      </c>
      <c r="L171" s="64">
        <f t="shared" si="95"/>
        <v>0</v>
      </c>
      <c r="M171" s="64">
        <f>SUM(M172:M174)</f>
        <v>0</v>
      </c>
      <c r="N171" s="63">
        <f t="shared" si="95"/>
        <v>0</v>
      </c>
      <c r="O171" s="63">
        <f>SUM(O172:O174)</f>
        <v>0</v>
      </c>
      <c r="P171" s="63">
        <f t="shared" si="95"/>
        <v>0</v>
      </c>
      <c r="Q171" s="63">
        <f t="shared" si="95"/>
        <v>0</v>
      </c>
      <c r="R171" s="63">
        <f t="shared" si="95"/>
        <v>0</v>
      </c>
      <c r="S171" s="63">
        <f t="shared" si="95"/>
        <v>0</v>
      </c>
      <c r="T171" s="63">
        <f t="shared" si="95"/>
        <v>0</v>
      </c>
      <c r="U171" s="63">
        <f t="shared" si="95"/>
        <v>0</v>
      </c>
      <c r="V171" s="63">
        <f t="shared" si="95"/>
        <v>0</v>
      </c>
      <c r="W171" s="63">
        <f t="shared" si="95"/>
        <v>0</v>
      </c>
      <c r="X171" s="63">
        <f t="shared" si="95"/>
        <v>0</v>
      </c>
      <c r="Y171" s="63">
        <f t="shared" si="95"/>
        <v>0</v>
      </c>
      <c r="Z171" s="63">
        <f t="shared" si="95"/>
        <v>0</v>
      </c>
      <c r="AA171" s="63">
        <f t="shared" si="95"/>
        <v>0</v>
      </c>
      <c r="AB171" s="63">
        <f t="shared" si="95"/>
        <v>0</v>
      </c>
      <c r="AC171" s="63">
        <f>SUM(AC172:AC174)</f>
        <v>0</v>
      </c>
      <c r="AD171" s="63" t="s">
        <v>44</v>
      </c>
      <c r="AE171" s="63" t="s">
        <v>44</v>
      </c>
      <c r="AF171" s="63">
        <v>0</v>
      </c>
      <c r="AG171" s="63">
        <v>0</v>
      </c>
      <c r="AH171" s="63" t="s">
        <v>44</v>
      </c>
      <c r="AI171" s="63" t="s">
        <v>44</v>
      </c>
      <c r="AJ171" s="63" t="s">
        <v>44</v>
      </c>
      <c r="AK171" s="63" t="s">
        <v>44</v>
      </c>
      <c r="AL171" s="63">
        <f t="shared" si="95"/>
        <v>0</v>
      </c>
      <c r="AM171" s="63">
        <f t="shared" si="95"/>
        <v>0</v>
      </c>
      <c r="AN171" s="63">
        <f t="shared" si="95"/>
        <v>0</v>
      </c>
      <c r="AO171" s="63">
        <f t="shared" si="95"/>
        <v>0</v>
      </c>
      <c r="AP171" s="63">
        <f t="shared" si="95"/>
        <v>0</v>
      </c>
      <c r="AQ171" s="63">
        <f t="shared" si="95"/>
        <v>0</v>
      </c>
      <c r="AR171" s="63">
        <f t="shared" si="95"/>
        <v>0</v>
      </c>
      <c r="AS171" s="63">
        <f t="shared" si="95"/>
        <v>0</v>
      </c>
      <c r="AT171" s="63">
        <f t="shared" si="95"/>
        <v>0</v>
      </c>
      <c r="AU171" s="63">
        <f>SUM(AU172:AU174)</f>
        <v>0</v>
      </c>
      <c r="AV171" s="63">
        <f>SUM(AV172:AV174)</f>
        <v>9.8575614701227678</v>
      </c>
      <c r="AW171" s="63">
        <f>SUM(AW172:AW174)</f>
        <v>0</v>
      </c>
      <c r="AX171" s="63">
        <f t="shared" si="95"/>
        <v>0</v>
      </c>
      <c r="AY171" s="63">
        <f t="shared" si="95"/>
        <v>0</v>
      </c>
      <c r="AZ171" s="63">
        <f t="shared" si="95"/>
        <v>0</v>
      </c>
      <c r="BA171" s="63">
        <f t="shared" si="95"/>
        <v>0</v>
      </c>
      <c r="BB171" s="68"/>
      <c r="BD171" s="70"/>
    </row>
    <row r="172" spans="1:56" s="79" customFormat="1" ht="19.5" customHeight="1">
      <c r="A172" s="55" t="s">
        <v>207</v>
      </c>
      <c r="B172" s="72" t="s">
        <v>206</v>
      </c>
      <c r="C172" s="55" t="s">
        <v>208</v>
      </c>
      <c r="D172" s="87">
        <v>0</v>
      </c>
      <c r="E172" s="87">
        <v>0</v>
      </c>
      <c r="F172" s="87">
        <v>0</v>
      </c>
      <c r="G172" s="87">
        <v>0</v>
      </c>
      <c r="H172" s="87">
        <v>0</v>
      </c>
      <c r="I172" s="87">
        <v>0</v>
      </c>
      <c r="J172" s="87">
        <v>0</v>
      </c>
      <c r="K172" s="87">
        <v>0</v>
      </c>
      <c r="L172" s="93">
        <v>0</v>
      </c>
      <c r="M172" s="93">
        <v>0</v>
      </c>
      <c r="N172" s="87">
        <v>0</v>
      </c>
      <c r="O172" s="87">
        <v>0</v>
      </c>
      <c r="P172" s="87">
        <v>0</v>
      </c>
      <c r="Q172" s="87">
        <v>0</v>
      </c>
      <c r="R172" s="87">
        <v>0</v>
      </c>
      <c r="S172" s="87">
        <v>0</v>
      </c>
      <c r="T172" s="87">
        <v>0</v>
      </c>
      <c r="U172" s="87">
        <v>0</v>
      </c>
      <c r="V172" s="87"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87">
        <v>0</v>
      </c>
      <c r="AC172" s="87">
        <v>0</v>
      </c>
      <c r="AD172" s="87" t="s">
        <v>44</v>
      </c>
      <c r="AE172" s="87" t="s">
        <v>44</v>
      </c>
      <c r="AF172" s="87">
        <v>0</v>
      </c>
      <c r="AG172" s="87">
        <v>0</v>
      </c>
      <c r="AH172" s="87" t="s">
        <v>44</v>
      </c>
      <c r="AI172" s="87" t="s">
        <v>44</v>
      </c>
      <c r="AJ172" s="87" t="s">
        <v>44</v>
      </c>
      <c r="AK172" s="87" t="s">
        <v>44</v>
      </c>
      <c r="AL172" s="87">
        <v>0</v>
      </c>
      <c r="AM172" s="87">
        <v>0</v>
      </c>
      <c r="AN172" s="87">
        <v>0</v>
      </c>
      <c r="AO172" s="87">
        <v>0</v>
      </c>
      <c r="AP172" s="87">
        <v>0</v>
      </c>
      <c r="AQ172" s="87">
        <v>0</v>
      </c>
      <c r="AR172" s="87">
        <v>0</v>
      </c>
      <c r="AS172" s="87">
        <v>0</v>
      </c>
      <c r="AT172" s="87">
        <v>0</v>
      </c>
      <c r="AU172" s="87">
        <v>0</v>
      </c>
      <c r="AV172" s="87">
        <f>5.22882118248252*1.2</f>
        <v>6.2745854189790231</v>
      </c>
      <c r="AW172" s="87">
        <v>0</v>
      </c>
      <c r="AX172" s="87">
        <v>0</v>
      </c>
      <c r="AY172" s="87">
        <v>0</v>
      </c>
      <c r="AZ172" s="87">
        <v>0</v>
      </c>
      <c r="BA172" s="87"/>
      <c r="BB172" s="78"/>
      <c r="BD172" s="80"/>
    </row>
    <row r="173" spans="1:56" s="79" customFormat="1" ht="15.75">
      <c r="A173" s="55" t="s">
        <v>209</v>
      </c>
      <c r="B173" s="72" t="s">
        <v>210</v>
      </c>
      <c r="C173" s="55" t="s">
        <v>211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74">
        <v>0</v>
      </c>
      <c r="K173" s="74">
        <v>0</v>
      </c>
      <c r="L173" s="75">
        <v>0</v>
      </c>
      <c r="M173" s="75">
        <v>0</v>
      </c>
      <c r="N173" s="74">
        <v>0</v>
      </c>
      <c r="O173" s="74">
        <v>0</v>
      </c>
      <c r="P173" s="74">
        <v>0</v>
      </c>
      <c r="Q173" s="74">
        <v>0</v>
      </c>
      <c r="R173" s="74">
        <v>0</v>
      </c>
      <c r="S173" s="74">
        <v>0</v>
      </c>
      <c r="T173" s="74">
        <v>0</v>
      </c>
      <c r="U173" s="74">
        <v>0</v>
      </c>
      <c r="V173" s="74">
        <v>0</v>
      </c>
      <c r="W173" s="74">
        <v>0</v>
      </c>
      <c r="X173" s="74">
        <v>0</v>
      </c>
      <c r="Y173" s="74">
        <v>0</v>
      </c>
      <c r="Z173" s="74">
        <v>0</v>
      </c>
      <c r="AA173" s="74">
        <v>0</v>
      </c>
      <c r="AB173" s="74">
        <v>0</v>
      </c>
      <c r="AC173" s="74">
        <v>0</v>
      </c>
      <c r="AD173" s="74" t="s">
        <v>44</v>
      </c>
      <c r="AE173" s="74" t="s">
        <v>44</v>
      </c>
      <c r="AF173" s="74">
        <v>0</v>
      </c>
      <c r="AG173" s="74">
        <v>0</v>
      </c>
      <c r="AH173" s="74" t="s">
        <v>44</v>
      </c>
      <c r="AI173" s="74" t="s">
        <v>44</v>
      </c>
      <c r="AJ173" s="74" t="s">
        <v>44</v>
      </c>
      <c r="AK173" s="74" t="s">
        <v>44</v>
      </c>
      <c r="AL173" s="74">
        <v>0</v>
      </c>
      <c r="AM173" s="74">
        <v>0</v>
      </c>
      <c r="AN173" s="74">
        <v>0</v>
      </c>
      <c r="AO173" s="74">
        <v>0</v>
      </c>
      <c r="AP173" s="74">
        <v>0</v>
      </c>
      <c r="AQ173" s="74">
        <v>0</v>
      </c>
      <c r="AR173" s="74">
        <v>0</v>
      </c>
      <c r="AS173" s="74">
        <v>0</v>
      </c>
      <c r="AT173" s="74">
        <v>0</v>
      </c>
      <c r="AU173" s="74">
        <v>0</v>
      </c>
      <c r="AV173" s="74">
        <f>2.98581337595312*1.2</f>
        <v>3.5829760511437438</v>
      </c>
      <c r="AW173" s="74">
        <v>0</v>
      </c>
      <c r="AX173" s="74">
        <v>0</v>
      </c>
      <c r="AY173" s="74">
        <v>0</v>
      </c>
      <c r="AZ173" s="74">
        <v>0</v>
      </c>
      <c r="BA173" s="74"/>
      <c r="BB173" s="78"/>
      <c r="BD173" s="80"/>
    </row>
    <row r="174" spans="1:56" s="85" customFormat="1" ht="15.75" hidden="1">
      <c r="A174" s="55"/>
      <c r="B174" s="103"/>
      <c r="C174" s="55"/>
      <c r="D174" s="74"/>
      <c r="E174" s="74"/>
      <c r="F174" s="74"/>
      <c r="G174" s="74"/>
      <c r="H174" s="74"/>
      <c r="I174" s="74"/>
      <c r="J174" s="74"/>
      <c r="K174" s="74"/>
      <c r="L174" s="75"/>
      <c r="M174" s="75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 t="s">
        <v>44</v>
      </c>
      <c r="AE174" s="74" t="s">
        <v>44</v>
      </c>
      <c r="AF174" s="74">
        <v>0</v>
      </c>
      <c r="AG174" s="74">
        <v>0</v>
      </c>
      <c r="AH174" s="74" t="s">
        <v>44</v>
      </c>
      <c r="AI174" s="74" t="s">
        <v>44</v>
      </c>
      <c r="AJ174" s="74" t="s">
        <v>44</v>
      </c>
      <c r="AK174" s="74" t="s">
        <v>44</v>
      </c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84"/>
      <c r="BD174" s="86"/>
    </row>
    <row r="175" spans="1:56" s="69" customFormat="1" ht="15.75">
      <c r="A175" s="42" t="s">
        <v>212</v>
      </c>
      <c r="B175" s="65" t="s">
        <v>213</v>
      </c>
      <c r="C175" s="42" t="s">
        <v>44</v>
      </c>
      <c r="D175" s="63">
        <f>SUM(D176:D177)</f>
        <v>0</v>
      </c>
      <c r="E175" s="63">
        <f>SUM(E176:E177)</f>
        <v>0</v>
      </c>
      <c r="F175" s="63">
        <f>SUM(F176:F177)</f>
        <v>0</v>
      </c>
      <c r="G175" s="63"/>
      <c r="H175" s="63">
        <f t="shared" ref="H175:BA175" si="96">SUM(H176:H177)</f>
        <v>0</v>
      </c>
      <c r="I175" s="63">
        <f t="shared" si="96"/>
        <v>0</v>
      </c>
      <c r="J175" s="63">
        <f t="shared" si="96"/>
        <v>0</v>
      </c>
      <c r="K175" s="63">
        <f t="shared" si="96"/>
        <v>0</v>
      </c>
      <c r="L175" s="64">
        <f t="shared" si="96"/>
        <v>0</v>
      </c>
      <c r="M175" s="64">
        <f>SUM(M176:M177)</f>
        <v>0</v>
      </c>
      <c r="N175" s="63">
        <f t="shared" si="96"/>
        <v>0</v>
      </c>
      <c r="O175" s="63">
        <f>SUM(O176:O177)</f>
        <v>0</v>
      </c>
      <c r="P175" s="63">
        <f t="shared" si="96"/>
        <v>0</v>
      </c>
      <c r="Q175" s="63">
        <f t="shared" si="96"/>
        <v>0</v>
      </c>
      <c r="R175" s="63">
        <f t="shared" si="96"/>
        <v>0</v>
      </c>
      <c r="S175" s="63">
        <f t="shared" si="96"/>
        <v>0</v>
      </c>
      <c r="T175" s="63">
        <f t="shared" si="96"/>
        <v>0</v>
      </c>
      <c r="U175" s="63">
        <f t="shared" si="96"/>
        <v>0</v>
      </c>
      <c r="V175" s="63">
        <f t="shared" si="96"/>
        <v>0</v>
      </c>
      <c r="W175" s="63">
        <f t="shared" si="96"/>
        <v>0</v>
      </c>
      <c r="X175" s="63">
        <f t="shared" si="96"/>
        <v>0</v>
      </c>
      <c r="Y175" s="63">
        <f t="shared" si="96"/>
        <v>0</v>
      </c>
      <c r="Z175" s="63">
        <f t="shared" si="96"/>
        <v>0</v>
      </c>
      <c r="AA175" s="63">
        <f t="shared" si="96"/>
        <v>0</v>
      </c>
      <c r="AB175" s="63">
        <f t="shared" si="96"/>
        <v>0</v>
      </c>
      <c r="AC175" s="63">
        <f>SUM(AC176:AC177)</f>
        <v>0</v>
      </c>
      <c r="AD175" s="63" t="s">
        <v>44</v>
      </c>
      <c r="AE175" s="63" t="s">
        <v>44</v>
      </c>
      <c r="AF175" s="63">
        <v>0</v>
      </c>
      <c r="AG175" s="63">
        <v>0</v>
      </c>
      <c r="AH175" s="63" t="s">
        <v>44</v>
      </c>
      <c r="AI175" s="63" t="s">
        <v>44</v>
      </c>
      <c r="AJ175" s="63" t="s">
        <v>44</v>
      </c>
      <c r="AK175" s="63" t="s">
        <v>44</v>
      </c>
      <c r="AL175" s="63">
        <f t="shared" si="96"/>
        <v>0</v>
      </c>
      <c r="AM175" s="63">
        <f t="shared" si="96"/>
        <v>0</v>
      </c>
      <c r="AN175" s="63">
        <f t="shared" si="96"/>
        <v>0</v>
      </c>
      <c r="AO175" s="63">
        <f t="shared" si="96"/>
        <v>0</v>
      </c>
      <c r="AP175" s="63">
        <f t="shared" si="96"/>
        <v>0</v>
      </c>
      <c r="AQ175" s="63">
        <f t="shared" si="96"/>
        <v>0</v>
      </c>
      <c r="AR175" s="63">
        <f t="shared" si="96"/>
        <v>0</v>
      </c>
      <c r="AS175" s="63">
        <f t="shared" si="96"/>
        <v>0</v>
      </c>
      <c r="AT175" s="63">
        <f t="shared" si="96"/>
        <v>0</v>
      </c>
      <c r="AU175" s="63">
        <f>SUM(AU176:AU177)</f>
        <v>0</v>
      </c>
      <c r="AV175" s="63">
        <f t="shared" si="96"/>
        <v>0</v>
      </c>
      <c r="AW175" s="63">
        <f>SUM(AW176:AW177)</f>
        <v>0</v>
      </c>
      <c r="AX175" s="63">
        <f t="shared" si="96"/>
        <v>0</v>
      </c>
      <c r="AY175" s="63">
        <f t="shared" si="96"/>
        <v>0</v>
      </c>
      <c r="AZ175" s="63">
        <f t="shared" si="96"/>
        <v>0</v>
      </c>
      <c r="BA175" s="63">
        <f t="shared" si="96"/>
        <v>0</v>
      </c>
      <c r="BB175" s="68"/>
      <c r="BD175" s="70"/>
    </row>
    <row r="176" spans="1:56" s="69" customFormat="1" ht="15.75" hidden="1">
      <c r="A176" s="42"/>
      <c r="B176" s="104"/>
      <c r="C176" s="42"/>
      <c r="D176" s="63"/>
      <c r="E176" s="63"/>
      <c r="F176" s="63"/>
      <c r="G176" s="63"/>
      <c r="H176" s="63"/>
      <c r="I176" s="63"/>
      <c r="J176" s="63"/>
      <c r="K176" s="63"/>
      <c r="L176" s="64"/>
      <c r="M176" s="64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 t="s">
        <v>44</v>
      </c>
      <c r="AE176" s="63" t="s">
        <v>44</v>
      </c>
      <c r="AF176" s="63">
        <v>0</v>
      </c>
      <c r="AG176" s="63">
        <v>0</v>
      </c>
      <c r="AH176" s="63" t="s">
        <v>44</v>
      </c>
      <c r="AI176" s="63" t="s">
        <v>44</v>
      </c>
      <c r="AJ176" s="63" t="s">
        <v>44</v>
      </c>
      <c r="AK176" s="63" t="s">
        <v>44</v>
      </c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8"/>
      <c r="BD176" s="70"/>
    </row>
    <row r="177" spans="1:56" s="69" customFormat="1" ht="15.75" hidden="1">
      <c r="A177" s="42"/>
      <c r="B177" s="104"/>
      <c r="C177" s="42"/>
      <c r="D177" s="63"/>
      <c r="E177" s="63"/>
      <c r="F177" s="63"/>
      <c r="G177" s="63"/>
      <c r="H177" s="63"/>
      <c r="I177" s="63"/>
      <c r="J177" s="63"/>
      <c r="K177" s="63"/>
      <c r="L177" s="64"/>
      <c r="M177" s="64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 t="s">
        <v>44</v>
      </c>
      <c r="AE177" s="63" t="s">
        <v>44</v>
      </c>
      <c r="AF177" s="63">
        <v>0</v>
      </c>
      <c r="AG177" s="63">
        <v>0</v>
      </c>
      <c r="AH177" s="63" t="s">
        <v>44</v>
      </c>
      <c r="AI177" s="63" t="s">
        <v>44</v>
      </c>
      <c r="AJ177" s="63" t="s">
        <v>44</v>
      </c>
      <c r="AK177" s="63" t="s">
        <v>44</v>
      </c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8"/>
      <c r="BD177" s="70"/>
    </row>
    <row r="178" spans="1:56" s="69" customFormat="1" ht="15.75">
      <c r="A178" s="42" t="s">
        <v>214</v>
      </c>
      <c r="B178" s="65" t="s">
        <v>215</v>
      </c>
      <c r="C178" s="42" t="s">
        <v>44</v>
      </c>
      <c r="D178" s="63">
        <f>SUM(D179:D182)</f>
        <v>0</v>
      </c>
      <c r="E178" s="63">
        <f t="shared" ref="E178:AC178" si="97">SUM(E179:E182)</f>
        <v>0</v>
      </c>
      <c r="F178" s="63">
        <f t="shared" si="97"/>
        <v>0</v>
      </c>
      <c r="G178" s="63">
        <f t="shared" si="97"/>
        <v>0</v>
      </c>
      <c r="H178" s="63">
        <f t="shared" si="97"/>
        <v>0</v>
      </c>
      <c r="I178" s="63">
        <f t="shared" si="97"/>
        <v>0</v>
      </c>
      <c r="J178" s="63">
        <f t="shared" si="97"/>
        <v>0</v>
      </c>
      <c r="K178" s="63">
        <f t="shared" si="97"/>
        <v>0</v>
      </c>
      <c r="L178" s="64">
        <f t="shared" si="97"/>
        <v>0</v>
      </c>
      <c r="M178" s="64">
        <f t="shared" si="97"/>
        <v>0</v>
      </c>
      <c r="N178" s="63">
        <f t="shared" si="97"/>
        <v>0</v>
      </c>
      <c r="O178" s="63">
        <f t="shared" si="97"/>
        <v>0</v>
      </c>
      <c r="P178" s="63">
        <f t="shared" si="97"/>
        <v>0</v>
      </c>
      <c r="Q178" s="63">
        <f t="shared" si="97"/>
        <v>0</v>
      </c>
      <c r="R178" s="63">
        <f t="shared" si="97"/>
        <v>0</v>
      </c>
      <c r="S178" s="63">
        <f t="shared" si="97"/>
        <v>0</v>
      </c>
      <c r="T178" s="63">
        <f t="shared" si="97"/>
        <v>0</v>
      </c>
      <c r="U178" s="63">
        <f t="shared" si="97"/>
        <v>0</v>
      </c>
      <c r="V178" s="63">
        <f t="shared" si="97"/>
        <v>0</v>
      </c>
      <c r="W178" s="63">
        <f t="shared" si="97"/>
        <v>0</v>
      </c>
      <c r="X178" s="63">
        <f t="shared" si="97"/>
        <v>0</v>
      </c>
      <c r="Y178" s="63">
        <f t="shared" si="97"/>
        <v>0</v>
      </c>
      <c r="Z178" s="63">
        <f t="shared" si="97"/>
        <v>0</v>
      </c>
      <c r="AA178" s="63">
        <f t="shared" si="97"/>
        <v>0</v>
      </c>
      <c r="AB178" s="63">
        <f t="shared" si="97"/>
        <v>0</v>
      </c>
      <c r="AC178" s="63">
        <f t="shared" si="97"/>
        <v>0</v>
      </c>
      <c r="AD178" s="63" t="s">
        <v>44</v>
      </c>
      <c r="AE178" s="63" t="s">
        <v>44</v>
      </c>
      <c r="AF178" s="63">
        <v>0</v>
      </c>
      <c r="AG178" s="63">
        <v>0</v>
      </c>
      <c r="AH178" s="63" t="s">
        <v>44</v>
      </c>
      <c r="AI178" s="63" t="s">
        <v>44</v>
      </c>
      <c r="AJ178" s="63" t="s">
        <v>44</v>
      </c>
      <c r="AK178" s="63" t="s">
        <v>44</v>
      </c>
      <c r="AL178" s="63">
        <f>SUM(AL182:AL182)</f>
        <v>0</v>
      </c>
      <c r="AM178" s="63">
        <f>SUM(AM182:AM182)</f>
        <v>0</v>
      </c>
      <c r="AN178" s="63">
        <f t="shared" ref="AN178:BA178" si="98">SUM(AN179:AN182)</f>
        <v>0</v>
      </c>
      <c r="AO178" s="63">
        <f t="shared" si="98"/>
        <v>0</v>
      </c>
      <c r="AP178" s="63">
        <f t="shared" si="98"/>
        <v>0</v>
      </c>
      <c r="AQ178" s="63">
        <f t="shared" si="98"/>
        <v>0</v>
      </c>
      <c r="AR178" s="63">
        <f t="shared" si="98"/>
        <v>0</v>
      </c>
      <c r="AS178" s="63">
        <f t="shared" si="98"/>
        <v>0</v>
      </c>
      <c r="AT178" s="63">
        <f t="shared" si="98"/>
        <v>0</v>
      </c>
      <c r="AU178" s="63">
        <f t="shared" si="98"/>
        <v>0</v>
      </c>
      <c r="AV178" s="63">
        <f t="shared" si="98"/>
        <v>2.570316912</v>
      </c>
      <c r="AW178" s="63">
        <f t="shared" si="98"/>
        <v>0</v>
      </c>
      <c r="AX178" s="63">
        <f t="shared" si="98"/>
        <v>0</v>
      </c>
      <c r="AY178" s="63">
        <f t="shared" si="98"/>
        <v>0</v>
      </c>
      <c r="AZ178" s="63">
        <f t="shared" si="98"/>
        <v>0</v>
      </c>
      <c r="BA178" s="63">
        <f t="shared" si="98"/>
        <v>0</v>
      </c>
      <c r="BB178" s="68"/>
      <c r="BD178" s="70"/>
    </row>
    <row r="179" spans="1:56" s="79" customFormat="1" ht="39.75" customHeight="1">
      <c r="A179" s="55" t="s">
        <v>216</v>
      </c>
      <c r="B179" s="77" t="s">
        <v>217</v>
      </c>
      <c r="C179" s="83" t="s">
        <v>218</v>
      </c>
      <c r="D179" s="74">
        <v>0</v>
      </c>
      <c r="E179" s="74">
        <v>0</v>
      </c>
      <c r="F179" s="74">
        <v>0</v>
      </c>
      <c r="G179" s="74">
        <v>0</v>
      </c>
      <c r="H179" s="74">
        <v>0</v>
      </c>
      <c r="I179" s="74">
        <v>0</v>
      </c>
      <c r="J179" s="74">
        <v>0</v>
      </c>
      <c r="K179" s="74">
        <v>0</v>
      </c>
      <c r="L179" s="75">
        <v>0</v>
      </c>
      <c r="M179" s="75">
        <v>0</v>
      </c>
      <c r="N179" s="74">
        <v>0</v>
      </c>
      <c r="O179" s="74">
        <v>0</v>
      </c>
      <c r="P179" s="74">
        <v>0</v>
      </c>
      <c r="Q179" s="74">
        <v>0</v>
      </c>
      <c r="R179" s="74">
        <v>0</v>
      </c>
      <c r="S179" s="74">
        <v>0</v>
      </c>
      <c r="T179" s="74">
        <v>0</v>
      </c>
      <c r="U179" s="74">
        <v>0</v>
      </c>
      <c r="V179" s="74">
        <v>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 t="s">
        <v>44</v>
      </c>
      <c r="AE179" s="74" t="s">
        <v>44</v>
      </c>
      <c r="AF179" s="74">
        <v>0</v>
      </c>
      <c r="AG179" s="74">
        <v>0</v>
      </c>
      <c r="AH179" s="74" t="s">
        <v>44</v>
      </c>
      <c r="AI179" s="74" t="s">
        <v>44</v>
      </c>
      <c r="AJ179" s="74" t="s">
        <v>44</v>
      </c>
      <c r="AK179" s="74" t="s">
        <v>44</v>
      </c>
      <c r="AL179" s="74">
        <v>0</v>
      </c>
      <c r="AM179" s="74">
        <v>0</v>
      </c>
      <c r="AN179" s="74">
        <v>0</v>
      </c>
      <c r="AO179" s="74">
        <v>0</v>
      </c>
      <c r="AP179" s="74">
        <v>0</v>
      </c>
      <c r="AQ179" s="74">
        <v>0</v>
      </c>
      <c r="AR179" s="74">
        <v>0</v>
      </c>
      <c r="AS179" s="74">
        <v>0</v>
      </c>
      <c r="AT179" s="74">
        <v>0</v>
      </c>
      <c r="AU179" s="74">
        <v>0</v>
      </c>
      <c r="AV179" s="74">
        <f>1.241889*1.2</f>
        <v>1.4902667999999999</v>
      </c>
      <c r="AW179" s="74">
        <v>0</v>
      </c>
      <c r="AX179" s="74">
        <v>0</v>
      </c>
      <c r="AY179" s="74">
        <v>0</v>
      </c>
      <c r="AZ179" s="74">
        <v>0</v>
      </c>
      <c r="BA179" s="74">
        <v>0</v>
      </c>
      <c r="BB179" s="78"/>
      <c r="BD179" s="80"/>
    </row>
    <row r="180" spans="1:56" s="79" customFormat="1" ht="45">
      <c r="A180" s="55" t="s">
        <v>219</v>
      </c>
      <c r="B180" s="77" t="s">
        <v>220</v>
      </c>
      <c r="C180" s="83" t="s">
        <v>221</v>
      </c>
      <c r="D180" s="74">
        <v>0</v>
      </c>
      <c r="E180" s="74">
        <v>0</v>
      </c>
      <c r="F180" s="74">
        <v>0</v>
      </c>
      <c r="G180" s="74">
        <v>0</v>
      </c>
      <c r="H180" s="74">
        <v>0</v>
      </c>
      <c r="I180" s="74">
        <v>0</v>
      </c>
      <c r="J180" s="74">
        <v>0</v>
      </c>
      <c r="K180" s="74">
        <v>0</v>
      </c>
      <c r="L180" s="75">
        <v>0</v>
      </c>
      <c r="M180" s="75">
        <v>0</v>
      </c>
      <c r="N180" s="74">
        <v>0</v>
      </c>
      <c r="O180" s="74">
        <v>0</v>
      </c>
      <c r="P180" s="74">
        <v>0</v>
      </c>
      <c r="Q180" s="74">
        <v>0</v>
      </c>
      <c r="R180" s="74">
        <v>0</v>
      </c>
      <c r="S180" s="74">
        <v>0</v>
      </c>
      <c r="T180" s="74">
        <v>0</v>
      </c>
      <c r="U180" s="74">
        <v>0</v>
      </c>
      <c r="V180" s="74">
        <v>0</v>
      </c>
      <c r="W180" s="74">
        <v>0</v>
      </c>
      <c r="X180" s="74">
        <v>0</v>
      </c>
      <c r="Y180" s="74">
        <v>0</v>
      </c>
      <c r="Z180" s="74">
        <v>0</v>
      </c>
      <c r="AA180" s="74">
        <v>0</v>
      </c>
      <c r="AB180" s="74">
        <v>0</v>
      </c>
      <c r="AC180" s="74">
        <v>0</v>
      </c>
      <c r="AD180" s="74" t="s">
        <v>44</v>
      </c>
      <c r="AE180" s="74" t="s">
        <v>44</v>
      </c>
      <c r="AF180" s="74">
        <v>0</v>
      </c>
      <c r="AG180" s="74">
        <v>0</v>
      </c>
      <c r="AH180" s="74" t="s">
        <v>44</v>
      </c>
      <c r="AI180" s="74" t="s">
        <v>44</v>
      </c>
      <c r="AJ180" s="74" t="s">
        <v>44</v>
      </c>
      <c r="AK180" s="74" t="s">
        <v>44</v>
      </c>
      <c r="AL180" s="74">
        <v>0</v>
      </c>
      <c r="AM180" s="74">
        <v>0</v>
      </c>
      <c r="AN180" s="74">
        <v>0</v>
      </c>
      <c r="AO180" s="74">
        <v>0</v>
      </c>
      <c r="AP180" s="74">
        <v>0</v>
      </c>
      <c r="AQ180" s="74">
        <v>0</v>
      </c>
      <c r="AR180" s="74">
        <v>0</v>
      </c>
      <c r="AS180" s="74">
        <v>0</v>
      </c>
      <c r="AT180" s="74">
        <v>0</v>
      </c>
      <c r="AU180" s="74">
        <v>0</v>
      </c>
      <c r="AV180" s="74">
        <f>0.30889515*1.2</f>
        <v>0.37067418000000002</v>
      </c>
      <c r="AW180" s="74">
        <v>0</v>
      </c>
      <c r="AX180" s="74">
        <v>0</v>
      </c>
      <c r="AY180" s="74">
        <v>0</v>
      </c>
      <c r="AZ180" s="74">
        <v>0</v>
      </c>
      <c r="BA180" s="74">
        <v>0</v>
      </c>
      <c r="BB180" s="78"/>
      <c r="BD180" s="80"/>
    </row>
    <row r="181" spans="1:56" s="79" customFormat="1" ht="45">
      <c r="A181" s="55" t="s">
        <v>222</v>
      </c>
      <c r="B181" s="77" t="s">
        <v>223</v>
      </c>
      <c r="C181" s="83" t="s">
        <v>224</v>
      </c>
      <c r="D181" s="74">
        <v>0</v>
      </c>
      <c r="E181" s="74">
        <v>0</v>
      </c>
      <c r="F181" s="74">
        <v>0</v>
      </c>
      <c r="G181" s="74">
        <v>0</v>
      </c>
      <c r="H181" s="74">
        <v>0</v>
      </c>
      <c r="I181" s="74">
        <v>0</v>
      </c>
      <c r="J181" s="74">
        <v>0</v>
      </c>
      <c r="K181" s="74">
        <v>0</v>
      </c>
      <c r="L181" s="75">
        <v>0</v>
      </c>
      <c r="M181" s="75">
        <v>0</v>
      </c>
      <c r="N181" s="74">
        <v>0</v>
      </c>
      <c r="O181" s="74">
        <v>0</v>
      </c>
      <c r="P181" s="74">
        <v>0</v>
      </c>
      <c r="Q181" s="74">
        <v>0</v>
      </c>
      <c r="R181" s="74">
        <v>0</v>
      </c>
      <c r="S181" s="74">
        <v>0</v>
      </c>
      <c r="T181" s="74">
        <v>0</v>
      </c>
      <c r="U181" s="74">
        <v>0</v>
      </c>
      <c r="V181" s="74">
        <v>0</v>
      </c>
      <c r="W181" s="74">
        <v>0</v>
      </c>
      <c r="X181" s="74">
        <v>0</v>
      </c>
      <c r="Y181" s="74">
        <v>0</v>
      </c>
      <c r="Z181" s="74">
        <v>0</v>
      </c>
      <c r="AA181" s="74">
        <v>0</v>
      </c>
      <c r="AB181" s="74">
        <v>0</v>
      </c>
      <c r="AC181" s="74">
        <v>0</v>
      </c>
      <c r="AD181" s="74" t="s">
        <v>44</v>
      </c>
      <c r="AE181" s="74" t="s">
        <v>44</v>
      </c>
      <c r="AF181" s="74">
        <v>0</v>
      </c>
      <c r="AG181" s="74">
        <v>0</v>
      </c>
      <c r="AH181" s="74" t="s">
        <v>44</v>
      </c>
      <c r="AI181" s="74" t="s">
        <v>44</v>
      </c>
      <c r="AJ181" s="74" t="s">
        <v>44</v>
      </c>
      <c r="AK181" s="74" t="s">
        <v>44</v>
      </c>
      <c r="AL181" s="74">
        <v>0</v>
      </c>
      <c r="AM181" s="74">
        <v>0</v>
      </c>
      <c r="AN181" s="74">
        <v>0</v>
      </c>
      <c r="AO181" s="74">
        <v>0</v>
      </c>
      <c r="AP181" s="74">
        <v>0</v>
      </c>
      <c r="AQ181" s="74">
        <v>0</v>
      </c>
      <c r="AR181" s="74">
        <v>0</v>
      </c>
      <c r="AS181" s="74">
        <v>0</v>
      </c>
      <c r="AT181" s="74">
        <v>0</v>
      </c>
      <c r="AU181" s="74">
        <v>0</v>
      </c>
      <c r="AV181" s="74">
        <f>0.59114661*1.2</f>
        <v>0.70937593200000004</v>
      </c>
      <c r="AW181" s="74">
        <v>0</v>
      </c>
      <c r="AX181" s="74">
        <v>0</v>
      </c>
      <c r="AY181" s="74">
        <v>0</v>
      </c>
      <c r="AZ181" s="74">
        <v>0</v>
      </c>
      <c r="BA181" s="74">
        <v>0</v>
      </c>
      <c r="BB181" s="78"/>
      <c r="BD181" s="80"/>
    </row>
    <row r="182" spans="1:56" s="53" customFormat="1" ht="15.75" hidden="1">
      <c r="A182" s="55" t="s">
        <v>225</v>
      </c>
      <c r="B182" s="105"/>
      <c r="C182" s="42"/>
      <c r="D182" s="63"/>
      <c r="E182" s="63"/>
      <c r="F182" s="63"/>
      <c r="G182" s="63"/>
      <c r="H182" s="63"/>
      <c r="I182" s="63"/>
      <c r="J182" s="63"/>
      <c r="K182" s="63"/>
      <c r="L182" s="64"/>
      <c r="M182" s="64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 t="s">
        <v>44</v>
      </c>
      <c r="AE182" s="63" t="s">
        <v>44</v>
      </c>
      <c r="AF182" s="63">
        <v>0</v>
      </c>
      <c r="AG182" s="63">
        <v>0</v>
      </c>
      <c r="AH182" s="63" t="s">
        <v>44</v>
      </c>
      <c r="AI182" s="63" t="s">
        <v>44</v>
      </c>
      <c r="AJ182" s="63" t="s">
        <v>44</v>
      </c>
      <c r="AK182" s="63" t="s">
        <v>44</v>
      </c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51"/>
      <c r="BD182" s="52"/>
    </row>
    <row r="183" spans="1:56" s="53" customFormat="1" ht="15.75">
      <c r="A183" s="42" t="s">
        <v>226</v>
      </c>
      <c r="B183" s="65" t="s">
        <v>227</v>
      </c>
      <c r="C183" s="42" t="s">
        <v>44</v>
      </c>
      <c r="D183" s="74">
        <f>SUM(D184:D186)</f>
        <v>0</v>
      </c>
      <c r="E183" s="74">
        <f t="shared" ref="E183:BA183" si="99">SUM(E184:E186)</f>
        <v>0</v>
      </c>
      <c r="F183" s="74">
        <f>SUM(F184:F186)</f>
        <v>0</v>
      </c>
      <c r="G183" s="74"/>
      <c r="H183" s="74">
        <f t="shared" si="99"/>
        <v>0</v>
      </c>
      <c r="I183" s="74">
        <f t="shared" si="99"/>
        <v>0</v>
      </c>
      <c r="J183" s="74">
        <f t="shared" si="99"/>
        <v>0</v>
      </c>
      <c r="K183" s="74">
        <f t="shared" si="99"/>
        <v>0</v>
      </c>
      <c r="L183" s="75">
        <f t="shared" si="99"/>
        <v>0</v>
      </c>
      <c r="M183" s="75">
        <f>SUM(M184:M186)</f>
        <v>0</v>
      </c>
      <c r="N183" s="74">
        <f t="shared" si="99"/>
        <v>0</v>
      </c>
      <c r="O183" s="74">
        <f>SUM(O184:O186)</f>
        <v>0</v>
      </c>
      <c r="P183" s="74">
        <f t="shared" si="99"/>
        <v>0</v>
      </c>
      <c r="Q183" s="74">
        <f t="shared" si="99"/>
        <v>0</v>
      </c>
      <c r="R183" s="74">
        <f t="shared" si="99"/>
        <v>0</v>
      </c>
      <c r="S183" s="74">
        <f t="shared" si="99"/>
        <v>0</v>
      </c>
      <c r="T183" s="74">
        <f t="shared" si="99"/>
        <v>0</v>
      </c>
      <c r="U183" s="74">
        <f t="shared" si="99"/>
        <v>0</v>
      </c>
      <c r="V183" s="74">
        <f t="shared" si="99"/>
        <v>0</v>
      </c>
      <c r="W183" s="74">
        <f t="shared" si="99"/>
        <v>0</v>
      </c>
      <c r="X183" s="74">
        <f t="shared" si="99"/>
        <v>0</v>
      </c>
      <c r="Y183" s="74">
        <f t="shared" si="99"/>
        <v>0</v>
      </c>
      <c r="Z183" s="74">
        <f t="shared" si="99"/>
        <v>0</v>
      </c>
      <c r="AA183" s="74">
        <f t="shared" si="99"/>
        <v>0</v>
      </c>
      <c r="AB183" s="74">
        <f t="shared" si="99"/>
        <v>0</v>
      </c>
      <c r="AC183" s="74">
        <f>SUM(AC184:AC186)</f>
        <v>0</v>
      </c>
      <c r="AD183" s="87" t="s">
        <v>44</v>
      </c>
      <c r="AE183" s="87" t="s">
        <v>44</v>
      </c>
      <c r="AF183" s="87">
        <v>0</v>
      </c>
      <c r="AG183" s="87">
        <v>0</v>
      </c>
      <c r="AH183" s="87" t="s">
        <v>44</v>
      </c>
      <c r="AI183" s="87" t="s">
        <v>44</v>
      </c>
      <c r="AJ183" s="87" t="s">
        <v>44</v>
      </c>
      <c r="AK183" s="87" t="s">
        <v>44</v>
      </c>
      <c r="AL183" s="74">
        <f t="shared" si="99"/>
        <v>0</v>
      </c>
      <c r="AM183" s="74">
        <f t="shared" si="99"/>
        <v>0</v>
      </c>
      <c r="AN183" s="74">
        <f t="shared" si="99"/>
        <v>0</v>
      </c>
      <c r="AO183" s="74">
        <f t="shared" si="99"/>
        <v>0</v>
      </c>
      <c r="AP183" s="74">
        <f t="shared" si="99"/>
        <v>0</v>
      </c>
      <c r="AQ183" s="74">
        <f t="shared" si="99"/>
        <v>0</v>
      </c>
      <c r="AR183" s="74">
        <f t="shared" si="99"/>
        <v>0</v>
      </c>
      <c r="AS183" s="74">
        <f t="shared" si="99"/>
        <v>0</v>
      </c>
      <c r="AT183" s="74">
        <f t="shared" si="99"/>
        <v>0</v>
      </c>
      <c r="AU183" s="74">
        <f>SUM(AU184:AU186)</f>
        <v>0</v>
      </c>
      <c r="AV183" s="106">
        <f t="shared" si="99"/>
        <v>0</v>
      </c>
      <c r="AW183" s="74">
        <f>SUM(AW184:AW186)</f>
        <v>0</v>
      </c>
      <c r="AX183" s="87">
        <f t="shared" si="99"/>
        <v>0</v>
      </c>
      <c r="AY183" s="74">
        <f t="shared" si="99"/>
        <v>0</v>
      </c>
      <c r="AZ183" s="74">
        <f t="shared" si="99"/>
        <v>0</v>
      </c>
      <c r="BA183" s="74">
        <f t="shared" si="99"/>
        <v>0</v>
      </c>
      <c r="BB183" s="51"/>
      <c r="BD183" s="52"/>
    </row>
    <row r="184" spans="1:56" ht="15.75" hidden="1">
      <c r="A184" s="107" t="s">
        <v>228</v>
      </c>
      <c r="B184" s="108"/>
      <c r="C184" s="109"/>
      <c r="D184" s="110">
        <v>0</v>
      </c>
      <c r="E184" s="110">
        <v>0</v>
      </c>
      <c r="F184" s="111">
        <v>0</v>
      </c>
      <c r="G184" s="110"/>
      <c r="H184" s="110">
        <v>0</v>
      </c>
      <c r="I184" s="110">
        <v>0</v>
      </c>
      <c r="J184" s="111">
        <v>0</v>
      </c>
      <c r="K184" s="110">
        <v>0</v>
      </c>
      <c r="L184" s="112">
        <v>0</v>
      </c>
      <c r="M184" s="113">
        <v>0</v>
      </c>
      <c r="N184" s="110">
        <v>0</v>
      </c>
      <c r="O184" s="111">
        <v>0</v>
      </c>
      <c r="P184" s="110">
        <v>0</v>
      </c>
      <c r="Q184" s="110">
        <v>0</v>
      </c>
      <c r="R184" s="111">
        <v>0</v>
      </c>
      <c r="S184" s="110">
        <v>0</v>
      </c>
      <c r="T184" s="110">
        <v>0</v>
      </c>
      <c r="U184" s="111">
        <v>0</v>
      </c>
      <c r="V184" s="110">
        <v>0</v>
      </c>
      <c r="W184" s="111">
        <v>0</v>
      </c>
      <c r="X184" s="110">
        <v>0</v>
      </c>
      <c r="Y184" s="111">
        <v>0</v>
      </c>
      <c r="Z184" s="110">
        <v>0</v>
      </c>
      <c r="AA184" s="110">
        <v>0</v>
      </c>
      <c r="AB184" s="110">
        <v>0</v>
      </c>
      <c r="AC184" s="111">
        <v>0</v>
      </c>
      <c r="AD184" s="114" t="s">
        <v>44</v>
      </c>
      <c r="AE184" s="114" t="s">
        <v>44</v>
      </c>
      <c r="AF184" s="114">
        <v>0</v>
      </c>
      <c r="AG184" s="114">
        <v>0</v>
      </c>
      <c r="AH184" s="114" t="s">
        <v>44</v>
      </c>
      <c r="AI184" s="114" t="s">
        <v>44</v>
      </c>
      <c r="AJ184" s="114" t="s">
        <v>44</v>
      </c>
      <c r="AK184" s="114" t="s">
        <v>44</v>
      </c>
      <c r="AL184" s="110">
        <v>0</v>
      </c>
      <c r="AM184" s="110">
        <v>0</v>
      </c>
      <c r="AN184" s="110">
        <v>0</v>
      </c>
      <c r="AO184" s="111">
        <v>0</v>
      </c>
      <c r="AP184" s="110">
        <v>0</v>
      </c>
      <c r="AQ184" s="111">
        <v>0</v>
      </c>
      <c r="AR184" s="110">
        <v>0</v>
      </c>
      <c r="AS184" s="111">
        <v>0</v>
      </c>
      <c r="AT184" s="110">
        <v>0</v>
      </c>
      <c r="AU184" s="111">
        <v>0</v>
      </c>
      <c r="AV184" s="115">
        <v>0</v>
      </c>
      <c r="AW184" s="111">
        <v>0</v>
      </c>
      <c r="AX184" s="114">
        <v>0</v>
      </c>
      <c r="AY184" s="110">
        <v>0</v>
      </c>
      <c r="AZ184" s="110">
        <v>0</v>
      </c>
      <c r="BA184" s="110">
        <v>0</v>
      </c>
    </row>
    <row r="185" spans="1:56" ht="15.75" hidden="1">
      <c r="A185" s="107" t="s">
        <v>229</v>
      </c>
      <c r="B185" s="108"/>
      <c r="C185" s="109"/>
      <c r="D185" s="110">
        <v>0</v>
      </c>
      <c r="E185" s="110">
        <v>0</v>
      </c>
      <c r="F185" s="111">
        <v>0</v>
      </c>
      <c r="G185" s="110"/>
      <c r="H185" s="110">
        <v>0</v>
      </c>
      <c r="I185" s="110">
        <v>0</v>
      </c>
      <c r="J185" s="111">
        <v>0</v>
      </c>
      <c r="K185" s="110">
        <v>0</v>
      </c>
      <c r="L185" s="112">
        <v>0</v>
      </c>
      <c r="M185" s="113">
        <v>0</v>
      </c>
      <c r="N185" s="110">
        <v>0</v>
      </c>
      <c r="O185" s="111">
        <v>0</v>
      </c>
      <c r="P185" s="110">
        <v>0</v>
      </c>
      <c r="Q185" s="110">
        <v>0</v>
      </c>
      <c r="R185" s="111">
        <v>0</v>
      </c>
      <c r="S185" s="110">
        <v>0</v>
      </c>
      <c r="T185" s="110">
        <v>0</v>
      </c>
      <c r="U185" s="111">
        <v>0</v>
      </c>
      <c r="V185" s="110">
        <v>0</v>
      </c>
      <c r="W185" s="111">
        <v>0</v>
      </c>
      <c r="X185" s="110">
        <v>0</v>
      </c>
      <c r="Y185" s="111">
        <v>0</v>
      </c>
      <c r="Z185" s="110">
        <v>0</v>
      </c>
      <c r="AA185" s="110">
        <v>0</v>
      </c>
      <c r="AB185" s="110">
        <v>0</v>
      </c>
      <c r="AC185" s="111">
        <v>0</v>
      </c>
      <c r="AD185" s="114" t="s">
        <v>44</v>
      </c>
      <c r="AE185" s="114" t="s">
        <v>44</v>
      </c>
      <c r="AF185" s="114">
        <v>0</v>
      </c>
      <c r="AG185" s="114">
        <v>0</v>
      </c>
      <c r="AH185" s="114" t="s">
        <v>44</v>
      </c>
      <c r="AI185" s="114" t="s">
        <v>44</v>
      </c>
      <c r="AJ185" s="114" t="s">
        <v>44</v>
      </c>
      <c r="AK185" s="114" t="s">
        <v>44</v>
      </c>
      <c r="AL185" s="110">
        <v>0</v>
      </c>
      <c r="AM185" s="110">
        <v>0</v>
      </c>
      <c r="AN185" s="110">
        <v>0</v>
      </c>
      <c r="AO185" s="111">
        <v>0</v>
      </c>
      <c r="AP185" s="110">
        <v>0</v>
      </c>
      <c r="AQ185" s="111">
        <v>0</v>
      </c>
      <c r="AR185" s="110">
        <v>0</v>
      </c>
      <c r="AS185" s="111">
        <v>0</v>
      </c>
      <c r="AT185" s="110">
        <v>0</v>
      </c>
      <c r="AU185" s="111">
        <v>0</v>
      </c>
      <c r="AV185" s="115">
        <v>0</v>
      </c>
      <c r="AW185" s="111">
        <v>0</v>
      </c>
      <c r="AX185" s="114">
        <v>0</v>
      </c>
      <c r="AY185" s="110">
        <v>0</v>
      </c>
      <c r="AZ185" s="110">
        <v>0</v>
      </c>
      <c r="BA185" s="110">
        <v>0</v>
      </c>
    </row>
    <row r="186" spans="1:56" ht="15.75" hidden="1">
      <c r="A186" s="107" t="s">
        <v>230</v>
      </c>
      <c r="B186" s="108"/>
      <c r="C186" s="109"/>
      <c r="D186" s="110">
        <v>0</v>
      </c>
      <c r="E186" s="110">
        <v>0</v>
      </c>
      <c r="F186" s="111">
        <v>0</v>
      </c>
      <c r="G186" s="110"/>
      <c r="H186" s="110">
        <v>0</v>
      </c>
      <c r="I186" s="110">
        <v>0</v>
      </c>
      <c r="J186" s="111">
        <v>0</v>
      </c>
      <c r="K186" s="110">
        <v>0</v>
      </c>
      <c r="L186" s="112">
        <v>0</v>
      </c>
      <c r="M186" s="113">
        <v>0</v>
      </c>
      <c r="N186" s="110">
        <v>0</v>
      </c>
      <c r="O186" s="111">
        <v>0</v>
      </c>
      <c r="P186" s="110">
        <v>0</v>
      </c>
      <c r="Q186" s="110">
        <v>0</v>
      </c>
      <c r="R186" s="111">
        <v>0</v>
      </c>
      <c r="S186" s="110">
        <v>0</v>
      </c>
      <c r="T186" s="110">
        <v>0</v>
      </c>
      <c r="U186" s="111">
        <v>0</v>
      </c>
      <c r="V186" s="110">
        <v>0</v>
      </c>
      <c r="W186" s="111">
        <v>0</v>
      </c>
      <c r="X186" s="110">
        <v>0</v>
      </c>
      <c r="Y186" s="111">
        <v>0</v>
      </c>
      <c r="Z186" s="110">
        <v>0</v>
      </c>
      <c r="AA186" s="110">
        <v>0</v>
      </c>
      <c r="AB186" s="110">
        <v>0</v>
      </c>
      <c r="AC186" s="111">
        <v>0</v>
      </c>
      <c r="AD186" s="110" t="s">
        <v>44</v>
      </c>
      <c r="AE186" s="110" t="s">
        <v>44</v>
      </c>
      <c r="AF186" s="110">
        <v>0</v>
      </c>
      <c r="AG186" s="110">
        <v>0</v>
      </c>
      <c r="AH186" s="110" t="s">
        <v>44</v>
      </c>
      <c r="AI186" s="110" t="s">
        <v>44</v>
      </c>
      <c r="AJ186" s="110" t="s">
        <v>44</v>
      </c>
      <c r="AK186" s="110" t="s">
        <v>44</v>
      </c>
      <c r="AL186" s="110">
        <v>0</v>
      </c>
      <c r="AM186" s="110">
        <v>0</v>
      </c>
      <c r="AN186" s="110">
        <v>0</v>
      </c>
      <c r="AO186" s="111">
        <v>0</v>
      </c>
      <c r="AP186" s="110">
        <v>0</v>
      </c>
      <c r="AQ186" s="111">
        <v>0</v>
      </c>
      <c r="AR186" s="110">
        <v>0</v>
      </c>
      <c r="AS186" s="111">
        <v>0</v>
      </c>
      <c r="AT186" s="110">
        <v>0</v>
      </c>
      <c r="AU186" s="111">
        <v>0</v>
      </c>
      <c r="AV186" s="115">
        <v>0</v>
      </c>
      <c r="AW186" s="111">
        <v>0</v>
      </c>
      <c r="AX186" s="114">
        <v>0</v>
      </c>
      <c r="AY186" s="110">
        <v>0</v>
      </c>
      <c r="AZ186" s="110">
        <v>0</v>
      </c>
      <c r="BA186" s="110">
        <v>0</v>
      </c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2028 г. </vt:lpstr>
      <vt:lpstr>'1. 2028 г. '!Заголовки_для_печати</vt:lpstr>
      <vt:lpstr>'1. 2028 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2025-10-06T05:18:35Z</dcterms:created>
  <dcterms:modified xsi:type="dcterms:W3CDTF">2025-10-06T05:18:46Z</dcterms:modified>
</cp:coreProperties>
</file>